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180" yWindow="-60" windowWidth="15540" windowHeight="12768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Обоснование!$A$17:$AD$182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Обоснование!$A$1:$AD$201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</workbook>
</file>

<file path=xl/calcChain.xml><?xml version="1.0" encoding="utf-8"?>
<calcChain xmlns="http://schemas.openxmlformats.org/spreadsheetml/2006/main">
  <c r="K21" i="3" l="1"/>
  <c r="AB179" i="3" l="1"/>
  <c r="AD179" i="3" s="1"/>
  <c r="AA179" i="3"/>
  <c r="AB178" i="3"/>
  <c r="AC178" i="3" s="1"/>
  <c r="AA178" i="3"/>
  <c r="AB177" i="3"/>
  <c r="AC177" i="3" s="1"/>
  <c r="AA177" i="3"/>
  <c r="AB176" i="3"/>
  <c r="AC176" i="3" s="1"/>
  <c r="AA176" i="3"/>
  <c r="AB175" i="3"/>
  <c r="AD175" i="3" s="1"/>
  <c r="AA175" i="3"/>
  <c r="AB174" i="3"/>
  <c r="AD174" i="3" s="1"/>
  <c r="AA174" i="3"/>
  <c r="AB173" i="3"/>
  <c r="AC173" i="3" s="1"/>
  <c r="AA173" i="3"/>
  <c r="AB172" i="3"/>
  <c r="AD172" i="3" s="1"/>
  <c r="AA172" i="3"/>
  <c r="AB171" i="3"/>
  <c r="AC171" i="3" s="1"/>
  <c r="AA171" i="3"/>
  <c r="AB170" i="3"/>
  <c r="AC170" i="3" s="1"/>
  <c r="AA170" i="3"/>
  <c r="AB169" i="3"/>
  <c r="AD169" i="3" s="1"/>
  <c r="AA169" i="3"/>
  <c r="AB168" i="3"/>
  <c r="AD168" i="3" s="1"/>
  <c r="AA168" i="3"/>
  <c r="AB167" i="3"/>
  <c r="AD167" i="3" s="1"/>
  <c r="AA167" i="3"/>
  <c r="AB166" i="3"/>
  <c r="AD166" i="3" s="1"/>
  <c r="AA166" i="3"/>
  <c r="AB165" i="3"/>
  <c r="AC165" i="3" s="1"/>
  <c r="AA165" i="3"/>
  <c r="AB164" i="3"/>
  <c r="AC164" i="3" s="1"/>
  <c r="AA164" i="3"/>
  <c r="AB163" i="3"/>
  <c r="AD163" i="3" s="1"/>
  <c r="AA163" i="3"/>
  <c r="AB162" i="3"/>
  <c r="AD162" i="3" s="1"/>
  <c r="AA162" i="3"/>
  <c r="AB161" i="3"/>
  <c r="AD161" i="3" s="1"/>
  <c r="AA161" i="3"/>
  <c r="AB160" i="3"/>
  <c r="AD160" i="3" s="1"/>
  <c r="AA160" i="3"/>
  <c r="AB159" i="3"/>
  <c r="AD159" i="3" s="1"/>
  <c r="AA159" i="3"/>
  <c r="AB156" i="3"/>
  <c r="AD156" i="3" s="1"/>
  <c r="AA156" i="3"/>
  <c r="AB155" i="3"/>
  <c r="AD155" i="3" s="1"/>
  <c r="AA155" i="3"/>
  <c r="AB154" i="3"/>
  <c r="AC154" i="3" s="1"/>
  <c r="AA154" i="3"/>
  <c r="AB149" i="3"/>
  <c r="AC149" i="3" s="1"/>
  <c r="AA149" i="3"/>
  <c r="AB148" i="3"/>
  <c r="AC148" i="3" s="1"/>
  <c r="AA148" i="3"/>
  <c r="AB147" i="3"/>
  <c r="AC147" i="3" s="1"/>
  <c r="AA147" i="3"/>
  <c r="AB144" i="3"/>
  <c r="AD144" i="3" s="1"/>
  <c r="AA144" i="3"/>
  <c r="AB139" i="3"/>
  <c r="AD139" i="3" s="1"/>
  <c r="AA139" i="3"/>
  <c r="AB138" i="3"/>
  <c r="AC138" i="3" s="1"/>
  <c r="AA138" i="3"/>
  <c r="AB136" i="3"/>
  <c r="AD136" i="3" s="1"/>
  <c r="AA136" i="3"/>
  <c r="AB135" i="3"/>
  <c r="AD135" i="3" s="1"/>
  <c r="AA135" i="3"/>
  <c r="AB134" i="3"/>
  <c r="AD134" i="3" s="1"/>
  <c r="AA134" i="3"/>
  <c r="AB131" i="3"/>
  <c r="AC131" i="3" s="1"/>
  <c r="AA131" i="3"/>
  <c r="AB130" i="3"/>
  <c r="AD130" i="3" s="1"/>
  <c r="AA130" i="3"/>
  <c r="AB123" i="3"/>
  <c r="AD123" i="3" s="1"/>
  <c r="AA123" i="3"/>
  <c r="AB120" i="3"/>
  <c r="AD120" i="3" s="1"/>
  <c r="AA120" i="3"/>
  <c r="AB119" i="3"/>
  <c r="AD119" i="3" s="1"/>
  <c r="AA119" i="3"/>
  <c r="AB117" i="3"/>
  <c r="AD117" i="3" s="1"/>
  <c r="AA117" i="3"/>
  <c r="K181" i="3"/>
  <c r="AB181" i="3" s="1"/>
  <c r="AD181" i="3" s="1"/>
  <c r="K180" i="3"/>
  <c r="AA180" i="3" s="1"/>
  <c r="K158" i="3"/>
  <c r="AB158" i="3" s="1"/>
  <c r="AC158" i="3" s="1"/>
  <c r="K157" i="3"/>
  <c r="AB157" i="3" s="1"/>
  <c r="AD157" i="3" s="1"/>
  <c r="K153" i="3"/>
  <c r="AA153" i="3" s="1"/>
  <c r="K152" i="3"/>
  <c r="AA152" i="3" s="1"/>
  <c r="K151" i="3"/>
  <c r="AA151" i="3" s="1"/>
  <c r="K150" i="3"/>
  <c r="AA150" i="3" s="1"/>
  <c r="K146" i="3"/>
  <c r="AA146" i="3" s="1"/>
  <c r="K145" i="3"/>
  <c r="AB145" i="3" s="1"/>
  <c r="AD145" i="3" s="1"/>
  <c r="K143" i="3"/>
  <c r="AB143" i="3" s="1"/>
  <c r="AD143" i="3" s="1"/>
  <c r="K142" i="3"/>
  <c r="AA142" i="3" s="1"/>
  <c r="K141" i="3"/>
  <c r="AB141" i="3" s="1"/>
  <c r="AC141" i="3" s="1"/>
  <c r="K140" i="3"/>
  <c r="AB140" i="3" s="1"/>
  <c r="AC140" i="3" s="1"/>
  <c r="K137" i="3"/>
  <c r="AB137" i="3" s="1"/>
  <c r="AD137" i="3" s="1"/>
  <c r="K133" i="3"/>
  <c r="AB133" i="3" s="1"/>
  <c r="AD133" i="3" s="1"/>
  <c r="K132" i="3"/>
  <c r="AB132" i="3" s="1"/>
  <c r="AD132" i="3" s="1"/>
  <c r="K129" i="3"/>
  <c r="AB129" i="3" s="1"/>
  <c r="AD129" i="3" s="1"/>
  <c r="K128" i="3"/>
  <c r="AB128" i="3" s="1"/>
  <c r="AD128" i="3" s="1"/>
  <c r="K127" i="3"/>
  <c r="AB127" i="3" s="1"/>
  <c r="AD127" i="3" s="1"/>
  <c r="K126" i="3"/>
  <c r="AB126" i="3" s="1"/>
  <c r="AC126" i="3" s="1"/>
  <c r="K125" i="3"/>
  <c r="AB125" i="3" s="1"/>
  <c r="AD125" i="3" s="1"/>
  <c r="K124" i="3"/>
  <c r="AB124" i="3" s="1"/>
  <c r="AC124" i="3" s="1"/>
  <c r="K122" i="3"/>
  <c r="AB122" i="3" s="1"/>
  <c r="AD122" i="3" s="1"/>
  <c r="K121" i="3"/>
  <c r="AB121" i="3" s="1"/>
  <c r="AD121" i="3" s="1"/>
  <c r="K118" i="3"/>
  <c r="AB118" i="3" s="1"/>
  <c r="AD118" i="3" s="1"/>
  <c r="K116" i="3"/>
  <c r="AA116" i="3" s="1"/>
  <c r="K115" i="3"/>
  <c r="AB115" i="3" s="1"/>
  <c r="AD115" i="3" s="1"/>
  <c r="AB116" i="3" l="1"/>
  <c r="AC116" i="3" s="1"/>
  <c r="AA128" i="3"/>
  <c r="AA133" i="3"/>
  <c r="AB146" i="3"/>
  <c r="AC146" i="3" s="1"/>
  <c r="AB150" i="3"/>
  <c r="AD150" i="3" s="1"/>
  <c r="AB151" i="3"/>
  <c r="AD151" i="3" s="1"/>
  <c r="AA118" i="3"/>
  <c r="AA132" i="3"/>
  <c r="AA137" i="3"/>
  <c r="AB152" i="3"/>
  <c r="AD152" i="3" s="1"/>
  <c r="AA124" i="3"/>
  <c r="AA141" i="3"/>
  <c r="AA158" i="3"/>
  <c r="AA122" i="3"/>
  <c r="AA140" i="3"/>
  <c r="AA125" i="3"/>
  <c r="AA143" i="3"/>
  <c r="AA126" i="3"/>
  <c r="AA121" i="3"/>
  <c r="AA127" i="3"/>
  <c r="AA129" i="3"/>
  <c r="AA115" i="3"/>
  <c r="AA181" i="3"/>
  <c r="AB180" i="3"/>
  <c r="AD180" i="3" s="1"/>
  <c r="AA157" i="3"/>
  <c r="AB153" i="3"/>
  <c r="AC153" i="3" s="1"/>
  <c r="AA145" i="3"/>
  <c r="AB142" i="3"/>
  <c r="AD142" i="3" s="1"/>
  <c r="AD116" i="3"/>
  <c r="AC134" i="3"/>
  <c r="AD164" i="3"/>
  <c r="AC123" i="3"/>
  <c r="AD171" i="3"/>
  <c r="AC166" i="3"/>
  <c r="AD124" i="3"/>
  <c r="AC128" i="3"/>
  <c r="AD170" i="3"/>
  <c r="AD165" i="3"/>
  <c r="AC130" i="3"/>
  <c r="AD178" i="3"/>
  <c r="AC152" i="3"/>
  <c r="AD158" i="3"/>
  <c r="AC129" i="3"/>
  <c r="AD147" i="3"/>
  <c r="AD148" i="3"/>
  <c r="AC155" i="3"/>
  <c r="AD140" i="3"/>
  <c r="AC135" i="3"/>
  <c r="AD141" i="3"/>
  <c r="AD154" i="3"/>
  <c r="AC119" i="3"/>
  <c r="AC161" i="3"/>
  <c r="AC120" i="3"/>
  <c r="AC174" i="3"/>
  <c r="AC159" i="3"/>
  <c r="AD177" i="3"/>
  <c r="AC136" i="3"/>
  <c r="AC125" i="3"/>
  <c r="AC167" i="3"/>
  <c r="AC132" i="3"/>
  <c r="AC144" i="3"/>
  <c r="AC156" i="3"/>
  <c r="AC162" i="3"/>
  <c r="AC168" i="3"/>
  <c r="AD126" i="3"/>
  <c r="AD138" i="3"/>
  <c r="AD176" i="3"/>
  <c r="AC117" i="3"/>
  <c r="AC143" i="3"/>
  <c r="AC122" i="3"/>
  <c r="AD153" i="3"/>
  <c r="AC118" i="3"/>
  <c r="AC137" i="3"/>
  <c r="AC179" i="3"/>
  <c r="AD131" i="3"/>
  <c r="AD149" i="3"/>
  <c r="AD146" i="3"/>
  <c r="AC172" i="3"/>
  <c r="AD173" i="3"/>
  <c r="AC127" i="3"/>
  <c r="AC145" i="3"/>
  <c r="AC169" i="3"/>
  <c r="AC181" i="3"/>
  <c r="AC160" i="3"/>
  <c r="AC121" i="3"/>
  <c r="AC133" i="3"/>
  <c r="AC139" i="3"/>
  <c r="AC151" i="3"/>
  <c r="AC157" i="3"/>
  <c r="AC163" i="3"/>
  <c r="AC175" i="3"/>
  <c r="AC115" i="3"/>
  <c r="AC150" i="3" l="1"/>
  <c r="AC142" i="3"/>
  <c r="AC180" i="3"/>
  <c r="K107" i="3"/>
  <c r="K114" i="3"/>
  <c r="K113" i="3"/>
  <c r="K111" i="3"/>
  <c r="K109" i="3"/>
  <c r="K106" i="3"/>
  <c r="K105" i="3"/>
  <c r="K104" i="3"/>
  <c r="K103" i="3"/>
  <c r="K102" i="3" l="1"/>
  <c r="K101" i="3"/>
  <c r="K100" i="3"/>
  <c r="AB114" i="3" l="1"/>
  <c r="AD114" i="3" s="1"/>
  <c r="AA114" i="3"/>
  <c r="AB113" i="3"/>
  <c r="AA113" i="3"/>
  <c r="AB112" i="3"/>
  <c r="AA112" i="3"/>
  <c r="AB111" i="3"/>
  <c r="AD111" i="3" s="1"/>
  <c r="AA111" i="3"/>
  <c r="AB110" i="3"/>
  <c r="AD110" i="3" s="1"/>
  <c r="AA110" i="3"/>
  <c r="AB109" i="3"/>
  <c r="AA109" i="3"/>
  <c r="AB108" i="3"/>
  <c r="AA108" i="3"/>
  <c r="AB107" i="3"/>
  <c r="AD107" i="3" s="1"/>
  <c r="AA107" i="3"/>
  <c r="AB106" i="3"/>
  <c r="AA106" i="3"/>
  <c r="AB105" i="3"/>
  <c r="AD105" i="3" s="1"/>
  <c r="AA105" i="3"/>
  <c r="AB104" i="3"/>
  <c r="AA104" i="3"/>
  <c r="AB103" i="3"/>
  <c r="AD103" i="3" s="1"/>
  <c r="AA103" i="3"/>
  <c r="AB102" i="3"/>
  <c r="AD102" i="3" s="1"/>
  <c r="AA102" i="3"/>
  <c r="AB101" i="3"/>
  <c r="AD101" i="3" s="1"/>
  <c r="AA101" i="3"/>
  <c r="AB100" i="3"/>
  <c r="AA100" i="3"/>
  <c r="AC106" i="3" l="1"/>
  <c r="AD106" i="3"/>
  <c r="AC109" i="3"/>
  <c r="AD109" i="3"/>
  <c r="AC112" i="3"/>
  <c r="AD112" i="3"/>
  <c r="AC100" i="3"/>
  <c r="AD100" i="3"/>
  <c r="AC113" i="3"/>
  <c r="AD113" i="3"/>
  <c r="AC104" i="3"/>
  <c r="AD104" i="3"/>
  <c r="AC108" i="3"/>
  <c r="AD108" i="3"/>
  <c r="AC101" i="3"/>
  <c r="AC107" i="3"/>
  <c r="AC102" i="3"/>
  <c r="AC103" i="3"/>
  <c r="AC114" i="3"/>
  <c r="AC110" i="3"/>
  <c r="AC105" i="3"/>
  <c r="AC111" i="3"/>
  <c r="K55" i="3"/>
  <c r="K20" i="3"/>
  <c r="K22" i="3"/>
  <c r="K23" i="3"/>
  <c r="K25" i="3"/>
  <c r="K26" i="3"/>
  <c r="K27" i="3"/>
  <c r="K28" i="3"/>
  <c r="K29" i="3"/>
  <c r="K30" i="3"/>
  <c r="K32" i="3"/>
  <c r="K33" i="3"/>
  <c r="K34" i="3"/>
  <c r="K35" i="3"/>
  <c r="K36" i="3"/>
  <c r="K37" i="3"/>
  <c r="K38" i="3"/>
  <c r="K39" i="3"/>
  <c r="K42" i="3"/>
  <c r="K43" i="3"/>
  <c r="K46" i="3"/>
  <c r="K47" i="3"/>
  <c r="K49" i="3"/>
  <c r="K50" i="3"/>
  <c r="K53" i="3"/>
  <c r="K54" i="3"/>
  <c r="K58" i="3"/>
  <c r="K59" i="3"/>
  <c r="K60" i="3"/>
  <c r="K61" i="3"/>
  <c r="K65" i="3"/>
  <c r="K66" i="3"/>
  <c r="K70" i="3"/>
  <c r="K72" i="3"/>
  <c r="K73" i="3"/>
  <c r="K74" i="3"/>
  <c r="K75" i="3"/>
  <c r="K76" i="3"/>
  <c r="K77" i="3"/>
  <c r="K78" i="3"/>
  <c r="K79" i="3"/>
  <c r="K86" i="3"/>
  <c r="K87" i="3"/>
  <c r="K88" i="3"/>
  <c r="K89" i="3"/>
  <c r="K90" i="3"/>
  <c r="K91" i="3"/>
  <c r="K92" i="3"/>
  <c r="K93" i="3"/>
  <c r="K94" i="3"/>
  <c r="K95" i="3"/>
  <c r="K96" i="3"/>
  <c r="K19" i="3"/>
  <c r="AA19" i="3" s="1"/>
  <c r="AB81" i="3" l="1"/>
  <c r="AD81" i="3" s="1"/>
  <c r="AA81" i="3"/>
  <c r="AB80" i="3"/>
  <c r="AD80" i="3" s="1"/>
  <c r="AA80" i="3"/>
  <c r="AB79" i="3"/>
  <c r="AD79" i="3" s="1"/>
  <c r="AA79" i="3"/>
  <c r="AB78" i="3"/>
  <c r="AD78" i="3" s="1"/>
  <c r="AA78" i="3"/>
  <c r="AB77" i="3"/>
  <c r="AD77" i="3" s="1"/>
  <c r="AA77" i="3"/>
  <c r="AB76" i="3"/>
  <c r="AD76" i="3" s="1"/>
  <c r="AA76" i="3"/>
  <c r="AB75" i="3"/>
  <c r="AD75" i="3" s="1"/>
  <c r="AA75" i="3"/>
  <c r="AB74" i="3"/>
  <c r="AD74" i="3" s="1"/>
  <c r="AA74" i="3"/>
  <c r="AB73" i="3"/>
  <c r="AD73" i="3" s="1"/>
  <c r="AA73" i="3"/>
  <c r="AB72" i="3"/>
  <c r="AD72" i="3" s="1"/>
  <c r="AA72" i="3"/>
  <c r="AB71" i="3"/>
  <c r="AD71" i="3" s="1"/>
  <c r="AA71" i="3"/>
  <c r="AB70" i="3"/>
  <c r="AD70" i="3" s="1"/>
  <c r="AA70" i="3"/>
  <c r="AB69" i="3"/>
  <c r="AD69" i="3" s="1"/>
  <c r="AA69" i="3"/>
  <c r="AB68" i="3"/>
  <c r="AD68" i="3" s="1"/>
  <c r="AA68" i="3"/>
  <c r="AB67" i="3"/>
  <c r="AD67" i="3" s="1"/>
  <c r="AA67" i="3"/>
  <c r="AB66" i="3"/>
  <c r="AD66" i="3" s="1"/>
  <c r="AA66" i="3"/>
  <c r="AB65" i="3"/>
  <c r="AD65" i="3" s="1"/>
  <c r="AA65" i="3"/>
  <c r="AB64" i="3"/>
  <c r="AD64" i="3" s="1"/>
  <c r="AA64" i="3"/>
  <c r="AB63" i="3"/>
  <c r="AD63" i="3" s="1"/>
  <c r="AA63" i="3"/>
  <c r="AB62" i="3"/>
  <c r="AD62" i="3" s="1"/>
  <c r="AA62" i="3"/>
  <c r="AB61" i="3"/>
  <c r="AD61" i="3" s="1"/>
  <c r="AA61" i="3"/>
  <c r="AB60" i="3"/>
  <c r="AD60" i="3" s="1"/>
  <c r="AA60" i="3"/>
  <c r="AB59" i="3"/>
  <c r="AD59" i="3" s="1"/>
  <c r="AA59" i="3"/>
  <c r="AB58" i="3"/>
  <c r="AD58" i="3" s="1"/>
  <c r="AA58" i="3"/>
  <c r="AB57" i="3"/>
  <c r="AD57" i="3" s="1"/>
  <c r="AA57" i="3"/>
  <c r="AB56" i="3"/>
  <c r="AD56" i="3" s="1"/>
  <c r="AA56" i="3"/>
  <c r="AB55" i="3"/>
  <c r="AD55" i="3" s="1"/>
  <c r="AA55" i="3"/>
  <c r="AB54" i="3"/>
  <c r="AD54" i="3" s="1"/>
  <c r="AA54" i="3"/>
  <c r="AB53" i="3"/>
  <c r="AD53" i="3" s="1"/>
  <c r="AA53" i="3"/>
  <c r="AB52" i="3"/>
  <c r="AD52" i="3" s="1"/>
  <c r="AA52" i="3"/>
  <c r="AB51" i="3"/>
  <c r="AD51" i="3" s="1"/>
  <c r="AA51" i="3"/>
  <c r="AB50" i="3"/>
  <c r="AD50" i="3" s="1"/>
  <c r="AA50" i="3"/>
  <c r="AB49" i="3"/>
  <c r="AD49" i="3" s="1"/>
  <c r="AA49" i="3"/>
  <c r="AB48" i="3"/>
  <c r="AD48" i="3" s="1"/>
  <c r="AA48" i="3"/>
  <c r="AB47" i="3"/>
  <c r="AD47" i="3" s="1"/>
  <c r="AA47" i="3"/>
  <c r="AB46" i="3"/>
  <c r="AD46" i="3" s="1"/>
  <c r="AA46" i="3"/>
  <c r="AB45" i="3"/>
  <c r="AD45" i="3" s="1"/>
  <c r="AA45" i="3"/>
  <c r="AB44" i="3"/>
  <c r="AD44" i="3" s="1"/>
  <c r="AA44" i="3"/>
  <c r="AB43" i="3"/>
  <c r="AD43" i="3" s="1"/>
  <c r="AA43" i="3"/>
  <c r="AB42" i="3"/>
  <c r="AD42" i="3" s="1"/>
  <c r="AA42" i="3"/>
  <c r="AB99" i="3"/>
  <c r="AD99" i="3" s="1"/>
  <c r="AA99" i="3"/>
  <c r="AB98" i="3"/>
  <c r="AD98" i="3" s="1"/>
  <c r="AA98" i="3"/>
  <c r="AB97" i="3"/>
  <c r="AD97" i="3" s="1"/>
  <c r="AA97" i="3"/>
  <c r="AB96" i="3"/>
  <c r="AD96" i="3" s="1"/>
  <c r="AA96" i="3"/>
  <c r="AB95" i="3"/>
  <c r="AD95" i="3" s="1"/>
  <c r="AA95" i="3"/>
  <c r="AB94" i="3"/>
  <c r="AD94" i="3" s="1"/>
  <c r="AA94" i="3"/>
  <c r="AB93" i="3"/>
  <c r="AD93" i="3" s="1"/>
  <c r="AA93" i="3"/>
  <c r="AB92" i="3"/>
  <c r="AD92" i="3" s="1"/>
  <c r="AA92" i="3"/>
  <c r="AB91" i="3"/>
  <c r="AD91" i="3" s="1"/>
  <c r="AA91" i="3"/>
  <c r="AB90" i="3"/>
  <c r="AD90" i="3" s="1"/>
  <c r="AA90" i="3"/>
  <c r="AB89" i="3"/>
  <c r="AD89" i="3" s="1"/>
  <c r="AA89" i="3"/>
  <c r="AB88" i="3"/>
  <c r="AD88" i="3" s="1"/>
  <c r="AA88" i="3"/>
  <c r="AB87" i="3"/>
  <c r="AD87" i="3" s="1"/>
  <c r="AA87" i="3"/>
  <c r="AC98" i="3" l="1"/>
  <c r="AC43" i="3"/>
  <c r="AC44" i="3"/>
  <c r="AC48" i="3"/>
  <c r="AC50" i="3"/>
  <c r="AC53" i="3"/>
  <c r="AC58" i="3"/>
  <c r="AC60" i="3"/>
  <c r="AC65" i="3"/>
  <c r="AC66" i="3"/>
  <c r="AC68" i="3"/>
  <c r="AC70" i="3"/>
  <c r="AC72" i="3"/>
  <c r="AC73" i="3"/>
  <c r="AC74" i="3"/>
  <c r="AC79" i="3"/>
  <c r="AC80" i="3"/>
  <c r="AC88" i="3"/>
  <c r="AC96" i="3"/>
  <c r="AC46" i="3"/>
  <c r="AC64" i="3"/>
  <c r="AC77" i="3"/>
  <c r="AC71" i="3"/>
  <c r="AC78" i="3"/>
  <c r="AC62" i="3"/>
  <c r="AC52" i="3"/>
  <c r="AC47" i="3"/>
  <c r="AC42" i="3"/>
  <c r="AC61" i="3"/>
  <c r="AC56" i="3"/>
  <c r="AC59" i="3"/>
  <c r="AC54" i="3"/>
  <c r="AC67" i="3"/>
  <c r="AC76" i="3"/>
  <c r="AC55" i="3"/>
  <c r="AC45" i="3"/>
  <c r="AC51" i="3"/>
  <c r="AC57" i="3"/>
  <c r="AC63" i="3"/>
  <c r="AC69" i="3"/>
  <c r="AC75" i="3"/>
  <c r="AC81" i="3"/>
  <c r="AC49" i="3"/>
  <c r="AC91" i="3"/>
  <c r="AC89" i="3"/>
  <c r="AC94" i="3"/>
  <c r="AC95" i="3"/>
  <c r="AC90" i="3"/>
  <c r="AC92" i="3"/>
  <c r="AC93" i="3"/>
  <c r="AC97" i="3"/>
  <c r="AC87" i="3"/>
  <c r="AC99" i="3"/>
  <c r="AB86" i="3"/>
  <c r="AD86" i="3" s="1"/>
  <c r="AA86" i="3"/>
  <c r="AB85" i="3"/>
  <c r="AD85" i="3" s="1"/>
  <c r="AA85" i="3"/>
  <c r="AB84" i="3"/>
  <c r="AD84" i="3" s="1"/>
  <c r="AA84" i="3"/>
  <c r="AB83" i="3"/>
  <c r="AD83" i="3" s="1"/>
  <c r="AA83" i="3"/>
  <c r="AB82" i="3"/>
  <c r="AD82" i="3" s="1"/>
  <c r="AA82" i="3"/>
  <c r="AC82" i="3" l="1"/>
  <c r="AC84" i="3"/>
  <c r="AC86" i="3"/>
  <c r="AC83" i="3"/>
  <c r="AC85" i="3"/>
  <c r="AB41" i="3"/>
  <c r="AD41" i="3" s="1"/>
  <c r="AA41" i="3"/>
  <c r="AB40" i="3"/>
  <c r="AD40" i="3" s="1"/>
  <c r="AA40" i="3"/>
  <c r="AB39" i="3"/>
  <c r="AD39" i="3" s="1"/>
  <c r="AA39" i="3"/>
  <c r="AB38" i="3"/>
  <c r="AD38" i="3" s="1"/>
  <c r="AA38" i="3"/>
  <c r="AB37" i="3"/>
  <c r="AD37" i="3" s="1"/>
  <c r="AA37" i="3"/>
  <c r="AB36" i="3"/>
  <c r="AD36" i="3" s="1"/>
  <c r="AA36" i="3"/>
  <c r="AB35" i="3"/>
  <c r="AD35" i="3" s="1"/>
  <c r="AA35" i="3"/>
  <c r="AB34" i="3"/>
  <c r="AD34" i="3" s="1"/>
  <c r="AA34" i="3"/>
  <c r="AB33" i="3"/>
  <c r="AD33" i="3" s="1"/>
  <c r="AA33" i="3"/>
  <c r="AB32" i="3"/>
  <c r="AD32" i="3" s="1"/>
  <c r="AA32" i="3"/>
  <c r="AB31" i="3"/>
  <c r="AD31" i="3" s="1"/>
  <c r="AA31" i="3"/>
  <c r="AB30" i="3"/>
  <c r="AD30" i="3" s="1"/>
  <c r="AA30" i="3"/>
  <c r="AB29" i="3"/>
  <c r="AD29" i="3" s="1"/>
  <c r="AA29" i="3"/>
  <c r="AB28" i="3"/>
  <c r="AD28" i="3" s="1"/>
  <c r="AA28" i="3"/>
  <c r="AB27" i="3"/>
  <c r="AD27" i="3" s="1"/>
  <c r="AA27" i="3"/>
  <c r="AB26" i="3"/>
  <c r="AD26" i="3" s="1"/>
  <c r="AA26" i="3"/>
  <c r="AB25" i="3"/>
  <c r="AD25" i="3" s="1"/>
  <c r="AA25" i="3"/>
  <c r="AB24" i="3"/>
  <c r="AD24" i="3" s="1"/>
  <c r="AA24" i="3"/>
  <c r="AB23" i="3"/>
  <c r="AD23" i="3" s="1"/>
  <c r="AA23" i="3"/>
  <c r="AB22" i="3"/>
  <c r="AD22" i="3" s="1"/>
  <c r="AA22" i="3"/>
  <c r="AB21" i="3"/>
  <c r="AD21" i="3" s="1"/>
  <c r="AA21" i="3"/>
  <c r="AB20" i="3"/>
  <c r="AD20" i="3" s="1"/>
  <c r="AA20" i="3"/>
  <c r="AB19" i="3"/>
  <c r="AD19" i="3" s="1"/>
  <c r="AC26" i="3" l="1"/>
  <c r="AC23" i="3"/>
  <c r="AC25" i="3"/>
  <c r="AC29" i="3"/>
  <c r="AC30" i="3"/>
  <c r="AC33" i="3"/>
  <c r="AC35" i="3"/>
  <c r="AC38" i="3"/>
  <c r="AC41" i="3"/>
  <c r="AC19" i="3"/>
  <c r="AC31" i="3"/>
  <c r="AC37" i="3"/>
  <c r="AC20" i="3"/>
  <c r="AC27" i="3"/>
  <c r="AC24" i="3"/>
  <c r="AC36" i="3"/>
  <c r="AC32" i="3"/>
  <c r="AC21" i="3"/>
  <c r="AC39" i="3"/>
  <c r="AC22" i="3"/>
  <c r="AC28" i="3"/>
  <c r="AC34" i="3"/>
  <c r="AC40" i="3"/>
  <c r="AC182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<sst xmlns="http://schemas.openxmlformats.org/spreadsheetml/2006/main" count="273" uniqueCount="243">
  <si>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</si>
  <si>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</si>
  <si>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</si>
  <si>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</si>
  <si>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</si>
  <si>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</si>
  <si>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</si>
  <si>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</si>
  <si>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</si>
  <si>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</si>
  <si>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</si>
  <si>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</si>
  <si>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</si>
  <si>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</si>
  <si>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</si>
  <si>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</si>
  <si>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</si>
  <si>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</si>
  <si>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</si>
  <si>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</si>
  <si>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</si>
  <si>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</si>
  <si>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</si>
  <si>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</si>
  <si>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</si>
  <si>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</si>
  <si>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</si>
  <si>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</si>
  <si>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</si>
  <si>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</si>
  <si>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</si>
  <si>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</si>
  <si>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</si>
  <si>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</si>
  <si>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</si>
  <si>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</si>
  <si>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</si>
  <si>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</si>
  <si>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</si>
  <si>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</si>
  <si>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</si>
  <si>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</si>
  <si>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</si>
  <si>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</si>
  <si>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</si>
  <si>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</si>
  <si>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</si>
  <si>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</si>
  <si>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</si>
  <si>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</si>
  <si>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</si>
  <si>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</si>
  <si>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</si>
  <si>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</si>
  <si>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</si>
  <si>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</si>
  <si>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</si>
  <si>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</si>
  <si>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</si>
  <si>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</si>
  <si>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</si>
  <si>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</si>
  <si>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</si>
  <si>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</si>
  <si>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Начальник УМТС</t>
  </si>
  <si>
    <t>Аблякимов Р.Э,</t>
  </si>
  <si>
    <t>услуга</t>
  </si>
  <si>
    <t>Главный метролог</t>
  </si>
  <si>
    <t>Яковлев И.Е.</t>
  </si>
  <si>
    <t xml:space="preserve">
Индекс роста цен для пересчета цен _____г. к уровню цен _____г.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</si>
  <si>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</si>
  <si>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r>
      <t xml:space="preserve">НМЦ: 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</si>
  <si>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г. Самара, производственные обьекты Заказчика, производственная база Исполнителя</t>
  </si>
  <si>
    <t>Транспортные расходы Исполнителя</t>
  </si>
  <si>
    <t>Поставщик 2</t>
  </si>
  <si>
    <t>Поставщик 3</t>
  </si>
  <si>
    <t>1. Коммерческое предложение ФБУ "Самарский ЦСМ"</t>
  </si>
  <si>
    <t>Оказание услуг по поверке/калибровке средств измерений и аттестации испытательного оборудования на 2024 год .</t>
  </si>
  <si>
    <t xml:space="preserve">Оказание услуг по поверке/калибровке средств измерений и аттестации испытательного оборудоваия на 2024г 
В том числе:   </t>
  </si>
  <si>
    <t>Манометр образцовый МО класс точности 0,4 . / .</t>
  </si>
  <si>
    <t>Манометры  жидкостные  U-образные  2-трубные . / .</t>
  </si>
  <si>
    <t>Манометры и мановакуумметры МТ КТ 1,5-2,5 . / .</t>
  </si>
  <si>
    <t>Манометры показывающие электроконтактные ЭКМ КТ 1-2,5 . / .</t>
  </si>
  <si>
    <t>Манометры кислородные и пропановые КТ 1,5-2,5 . / .</t>
  </si>
  <si>
    <t>Манометр дифференциальный цифровой 0-2000Па / .</t>
  </si>
  <si>
    <t>Тягонапоромеры ТмМП . / .</t>
  </si>
  <si>
    <t>Калибратор давления  портативный «Метран 502» . / .</t>
  </si>
  <si>
    <t>Внешние модули к калибратору «Метран 502»  . / .</t>
  </si>
  <si>
    <t>Гигрометр психрометрический  ВИТ-2 . / .</t>
  </si>
  <si>
    <t>Прибор комбинированный   "Testo 608-H1"  . / .</t>
  </si>
  <si>
    <t>Анеморумбометр М 63 М-1  . / .</t>
  </si>
  <si>
    <t>Метеостанция М-49 М . / .</t>
  </si>
  <si>
    <t>Барометр  анероид метеорологический  БАММ-1 . / .</t>
  </si>
  <si>
    <t>Барометр - анероид М 67 . / .</t>
  </si>
  <si>
    <t>Психрометр аспирационный  МВ-4-2М . / .</t>
  </si>
  <si>
    <t>Психрометр аспирационный  М-34 . / .</t>
  </si>
  <si>
    <t>Термометр цифровой Cheсktemp . / .</t>
  </si>
  <si>
    <t>Термометр цифровой  TESTO 104 . / .</t>
  </si>
  <si>
    <t>Термометр ртутный стеклянный ТЛ-4 . / .</t>
  </si>
  <si>
    <t>Термометр ртутный стеклянный  ТЛ-2 . / .</t>
  </si>
  <si>
    <t>Термометр ртутный стеклянный  ТС-7-М1 . / .</t>
  </si>
  <si>
    <t>Термометр ртутный стеклянный ТЛ-6М / .</t>
  </si>
  <si>
    <t>Термометр стеклянный ртутный максимальный СП-83 . / .</t>
  </si>
  <si>
    <t>Термометр технический  Ц. д. 0,5-2 ТТМ, ТТЖ . / .</t>
  </si>
  <si>
    <t>Термометр стеклянный ртутный максимальный СП-2 . / .</t>
  </si>
  <si>
    <t>Термометр цифровой Testo 108 / .</t>
  </si>
  <si>
    <t>Ротаметр аппаратов ингаляционного наркоза Ротаметр . / .</t>
  </si>
  <si>
    <t>Микрошприц МШ-50 100 . / .</t>
  </si>
  <si>
    <t>Микрошприц серии Агат М-10Н 656 . / .</t>
  </si>
  <si>
    <t>Микрошприц серии SGE-Chromatec-02-10 . / .</t>
  </si>
  <si>
    <t>Мультиметр цифровой   СЕМ DT  932 N / .</t>
  </si>
  <si>
    <t>Мультиметр цифровой  DT 9208А / .</t>
  </si>
  <si>
    <t>Мультиметр ИМС-Ф1 / .</t>
  </si>
  <si>
    <t>Установка проверки электрической безопасности GP174A . / .</t>
  </si>
  <si>
    <t>Миллиомметр цифровой  SEW 4137 mО . / .</t>
  </si>
  <si>
    <t>Клещи токовые АТК-2103 . / .</t>
  </si>
  <si>
    <t>Устройство контрольно-измерительное для проверки релейных защит SVERKER 760 / .</t>
  </si>
  <si>
    <t>Микроомметр DLRO 600 / .</t>
  </si>
  <si>
    <t>Измеритель  температуры  "Center" 300 . / .</t>
  </si>
  <si>
    <t>Термометр цифровой ТЦ-1200 (Щуп ТПЩ-7) . / .</t>
  </si>
  <si>
    <t>Тахометр электронный Testo-460 . / .</t>
  </si>
  <si>
    <t xml:space="preserve"> Трансформаторы тока ТШП-0,66 КТ 0,5 s 100/5 . / .</t>
  </si>
  <si>
    <t>Трансформаторы тока ТПЛМ-10 КТ 0,5S 200/5. / .</t>
  </si>
  <si>
    <t>Трансформаторы тока ТПШЛ-10 КТ 0,5  2000/5  (их аналоги)  . / .</t>
  </si>
  <si>
    <t>Трансформаторы тока ТПЛ-10 КТ 0,5S 400/5. / .</t>
  </si>
  <si>
    <t>Трансформаторы напряжения НТМИ-6 КТ 0,5 6000/100 (их аналоги)  . / .</t>
  </si>
  <si>
    <t>Трансформаторы напряжения заземляемые  (6- 10 кВ) ЗНОЛ (их аналоги)  . / .</t>
  </si>
  <si>
    <t>Трансформаторы напряжения НОМ 6/3:100/3 / .</t>
  </si>
  <si>
    <t>Трансформаторы напряжения НТМИ-6-66 КТ 0,5 6000/100 6/3:100/3 / .</t>
  </si>
  <si>
    <t>Трансформаторы напряжения НАМИ-10-95  КТ 0,5 6000/100 6/3:100/3 / .</t>
  </si>
  <si>
    <t>Счетчик эл. энергии 3-ф Меркурий 230 . / .</t>
  </si>
  <si>
    <t>Счетчик СЭТ-4ТМ 0,3 ,01 КТ 0,5S/1,0 / .</t>
  </si>
  <si>
    <t>Угломер с нониусом . / .</t>
  </si>
  <si>
    <t>Рулетка измерительная металлическая Р10УЗГ . / .</t>
  </si>
  <si>
    <t>Вольтметр М2044 . / .</t>
  </si>
  <si>
    <t>Амперметр Д5014 . / .</t>
  </si>
  <si>
    <t>Вольтметр Д5082 . / .</t>
  </si>
  <si>
    <t>Магазин сопротивления  Р-33 . / .</t>
  </si>
  <si>
    <t>Поверка Омметр Виток . / .</t>
  </si>
  <si>
    <t>ИС 10  . / .</t>
  </si>
  <si>
    <t>Измеритель параметров заземляющих устройств MRU-105 / .</t>
  </si>
  <si>
    <t>Измеритель электрического сопротиивления МИС 5070 / .</t>
  </si>
  <si>
    <t>Измеритель тока короткого замыкания 1826НА / .</t>
  </si>
  <si>
    <t>Миллиометр SEW4137 mQ / .</t>
  </si>
  <si>
    <t>Амперметр цифровой СА 3010/3-000 / .</t>
  </si>
  <si>
    <t>Вольтметр цифровой СВ 3010/1-000 / .</t>
  </si>
  <si>
    <t>Секундомер механический СОПпр-2а   30 с . / .</t>
  </si>
  <si>
    <t>Секундомер механический  СОПпр-2а   60 с . / .</t>
  </si>
  <si>
    <t>Дозатор (титратор цифровой) BIOHIT BIOTRATE . / .</t>
  </si>
  <si>
    <t>Дозатор механический 1- канальный BIOHIT Prospenser . / .</t>
  </si>
  <si>
    <t>Дозатор пипеточный  Блэк 1-канальный   . / .</t>
  </si>
  <si>
    <t>Дозатор пипеточный    ДПОП-1, ДПАОН-1 . / .</t>
  </si>
  <si>
    <t>Дозатор (Титратор пипеточный) механический 1-канальный с варьируемым объемом дозирования BIOHIT . / .</t>
  </si>
  <si>
    <t>Дозатор механический 1-канальный Sartorius Prolit . / .</t>
  </si>
  <si>
    <t>Дозатор пипеточный Экохим-ОПА-1 . / .</t>
  </si>
  <si>
    <t>Дозатор механический 1-канальный  Пепитатор BIOCHIT . / .</t>
  </si>
  <si>
    <t>Дозатор пипеточный Ленпипет Labsystems / .</t>
  </si>
  <si>
    <t>Дозатор механический одноканальный с переменным объемом дозирования  BIOXIT PROLINE  / .</t>
  </si>
  <si>
    <t>Дозатор пипеточный «ЭКРОС»  / .</t>
  </si>
  <si>
    <t>Вискозиметр ВПЖ-2 . / .</t>
  </si>
  <si>
    <t xml:space="preserve"> Кондуктометр МАРК-603/1 . / .</t>
  </si>
  <si>
    <t>Кондуктометр HI-8733 микропроцессорный портативный  многодиапазонный . / .</t>
  </si>
  <si>
    <t>Концентратор КН-3 (ГСО Заказчика) . / .</t>
  </si>
  <si>
    <t>Фотоэлектроколориметр  КФК-3КМ . / .</t>
  </si>
  <si>
    <t>Спектрофотометр  " UNICO-1201 . / .</t>
  </si>
  <si>
    <t>Спектрофотометр " UNICO-2100 . / .</t>
  </si>
  <si>
    <t>Спектрофотометр  " UNICO -2800 . / .</t>
  </si>
  <si>
    <t>Спектрофотометр Hach DR 2800 . / .</t>
  </si>
  <si>
    <t>Спектрофотометр Hach DR 3900 . / .</t>
  </si>
  <si>
    <t>Спектрофотометр Hach DR 6000 / .</t>
  </si>
  <si>
    <t>Анализатор жидкости  модификации "Флюорат 02-3М" (ГСО Заказчика) . / .</t>
  </si>
  <si>
    <t>Анализатор жидкости  модификации "Флюорат 02-5М" (ГСО Заказчика) . / .</t>
  </si>
  <si>
    <t>Анализатор ртути Юлия-5К (ГСО Заказчика) . / .</t>
  </si>
  <si>
    <t>Спектрометр эмиссионный с индуктивно-связанной плазмой "Avio 200"(ГСО Заказчика) . / .</t>
  </si>
  <si>
    <t>Хроматограф ионный Dionex ICS-60000 (ГСО Заказчика)  . / .</t>
  </si>
  <si>
    <t>Анализатор жидкости лабораторный серии АНИОН 4100 (модель Анион 4154), датчик ДКВ-1 . / .</t>
  </si>
  <si>
    <t>Атомно-эмиссионный спектрометр с индуктивно-связанной плазмой AVIO 220 Max / .</t>
  </si>
  <si>
    <t>РН-метр милливольтметр   РН-150 М . / .</t>
  </si>
  <si>
    <t>РН-метр милливольтметр   РН-150 МИ / .</t>
  </si>
  <si>
    <t>РН-метр милливольтметр   РН-150 МА / .</t>
  </si>
  <si>
    <t>РН-метр "TESTO - 206" с электродом . / .</t>
  </si>
  <si>
    <t>РН-метр-иономер Анион-4110 . / .</t>
  </si>
  <si>
    <t>Влагонепроницаемый измеритель рН и температуры Н198127 / .</t>
  </si>
  <si>
    <t>Электрод  вспомогательный лабораторный хлорсеребряный ЭВЛ-1 М3.1 02. / .</t>
  </si>
  <si>
    <t>Электрод  комбинированный  лабораторный  ЭС10601/4 . / .</t>
  </si>
  <si>
    <t>Электрод стеклянный  комбинированный  ЭСК-10601/7 . / .</t>
  </si>
  <si>
    <t>Электрод стеклянный  комбинированный  ЭСК-10601/7. ЭСК-10603/7 (их аналоги) / .</t>
  </si>
  <si>
    <t>Электрод сравнения лабораторный ЭВЛ-1М4 / .</t>
  </si>
  <si>
    <t>Ареометр стеклянный АОН . / .</t>
  </si>
  <si>
    <t>Ареометр стеклянный АСП-3 . / .</t>
  </si>
  <si>
    <t>Анемометр цифровой (диапазон измерения м/сек 02…30) / .</t>
  </si>
  <si>
    <t>Калибровка Сито лабораторное  . / .</t>
  </si>
  <si>
    <t>Поверка Установка поверочная УПСЖ 3 ПМ . / .</t>
  </si>
  <si>
    <t>Счетчик газа ИРВИС-РС4М / .</t>
  </si>
  <si>
    <t>Счетчик газа RVG65 / .</t>
  </si>
  <si>
    <t>Комплекс для измерения кол-ва газа СГ-ЭК-Вз-Р-0,5-100/1,6 / .</t>
  </si>
  <si>
    <t>Корректор объема газа ЕК-270 . / .</t>
  </si>
  <si>
    <t>Термометр сопротивления из платины технический ТПТ-17-2 / .</t>
  </si>
  <si>
    <t>Счетчик воды механический Ду 15 - 25 мм / .</t>
  </si>
  <si>
    <t>Счетчик воды механический Ду 50 - 80 мм / .</t>
  </si>
  <si>
    <t>Счетчик воды механический Ду 80 - 100 мм / .</t>
  </si>
  <si>
    <t>Счетчик воды механический Ду 100-150 . / .</t>
  </si>
  <si>
    <t>Счетчик воды механический Ду 200 . / .</t>
  </si>
  <si>
    <t>Счетчик холодной воды многоструйный «ПУЛЬСАР М» Ду- 15 / .</t>
  </si>
  <si>
    <t>Расходомер СУР-97(беспрливная методика) . / .</t>
  </si>
  <si>
    <t>Расходомер  FLUXUS F601 . / .</t>
  </si>
  <si>
    <t>Расходомер "ФОТОН" / .</t>
  </si>
  <si>
    <t>Расходомер электромагнитный  Питерфлоу РС-20 / .</t>
  </si>
  <si>
    <t>Расходомер с интегратором акустический ЭХО-Р-03-1 / .</t>
  </si>
  <si>
    <t>Аттестация испытательного оборудования: Электропечь. / .</t>
  </si>
  <si>
    <t>Аттестация испытательного оборудования: баня песчаная, водяная / .</t>
  </si>
  <si>
    <t>Аттестация термостата суховоздушного ТС-1/80, ТС-1/200, ТСО-1/80 СПУ. / .</t>
  </si>
  <si>
    <t>Аттестация стерилизатора воздушного ГП-80 СПУ. / .</t>
  </si>
  <si>
    <t>Аттестация шкафа сушильного. / .</t>
  </si>
  <si>
    <t>Аттестация термореактора. / .</t>
  </si>
  <si>
    <t>Аттестация центрифуги. / .</t>
  </si>
  <si>
    <t>Проведение аттестация ИО 5 категории . / .</t>
  </si>
  <si>
    <t>Проведение аттестация ИО 4 категории . / .</t>
  </si>
  <si>
    <t>Клещи токовые измерительные MS2000 . / .</t>
  </si>
  <si>
    <t>Анализатор ртути РА-915М / .</t>
  </si>
  <si>
    <t>Аттестация  Печь камерная электрическая «ПМ-1000п» (муфельная) / .</t>
  </si>
  <si>
    <t>Аттестация Бокс микробиологической безопасности БМБ- II - «Ламинар- С» - 1,2 / .</t>
  </si>
  <si>
    <t>Измеритель сопротивления изоляции 6212 IN / .</t>
  </si>
  <si>
    <t>Измеритель тока короткого замыкания  1826NA / .</t>
  </si>
  <si>
    <t>Стенд высоковольтный стационарный СВС-50 / .</t>
  </si>
  <si>
    <t>Установка контрольно измерительная PGK 110HB / .</t>
  </si>
  <si>
    <t>Мегаомметр 2803 LW / .</t>
  </si>
  <si>
    <t>Токоизмерительные клещи ДТ-3353 / .</t>
  </si>
  <si>
    <t>Аттестация. Баня водяная Loip Lb-160 / .</t>
  </si>
  <si>
    <t>Аттестация. Баня водяная UT-4302E / .</t>
  </si>
  <si>
    <t>Расходомер ультразвуковой РСМ 4 в комплекте с комбинированным датчиком № 1006РК24604 г.реестр № 34977-07 (ЗА ОДИН КАНАЛ) / .</t>
  </si>
  <si>
    <t>Измерители расхода жидкости ультразвуковые Mainstream г. Реестр  37249-08  (ЗА ОДИН КАНАЛ) / .</t>
  </si>
  <si>
    <t>Преобразователи расхода погружные HydriNS г. Реестр № 39569-08 / .</t>
  </si>
  <si>
    <t>Поверка счетчик-расхода электромагнитный вихревой РЕВ «ФОТОН» / .</t>
  </si>
  <si>
    <t>Поверка Электромагнитный преобразователь расхода 2000 L  (Номер Госреестра 59085-14) / .</t>
  </si>
  <si>
    <t>Поверка Расходомер-счетчик электромагнитный Питерфлоу / .</t>
  </si>
  <si>
    <t xml:space="preserve"> Измеритель  мутности (мутномер лабораторный) 2100Q.NTU  или их аналоги (ГСО ЗАКАЗЧИКА) / .</t>
  </si>
  <si>
    <t>Трассоискатель С.А.Т. И / .</t>
  </si>
  <si>
    <t>Манометр цифровой ДМ5002М / .</t>
  </si>
  <si>
    <t>ОФОРМЛЕНИЕ СВИДЕТЕЛЬСТВА О ПОВЕРКЕ Оформление свидетельства на бумажном носители . / .</t>
  </si>
  <si>
    <t>ОФОРМЛЕНИЕ ПРОТОКОЛА НА ПОВЕРКУ СРЕДСТВ ИЗМЕРЕНИЙ ПО ГОСТУ 1.5-2001 (за 1 лист) / .</t>
  </si>
  <si>
    <t>Сумма договора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</si>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</sst>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6" fillId="0" borderId="0"/>
  </cellStyleXfs>
  <cellXfs count="78">
    <xf numFmtId="0" fontId="0" fillId="0" borderId="0" xfId="0"/>
    <xf numFmtId="0" fontId="8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66" fontId="8" fillId="0" borderId="1" xfId="3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/>
    </xf>
    <xf numFmtId="4" fontId="8" fillId="0" borderId="11" xfId="36" applyNumberFormat="1" applyFont="1" applyFill="1" applyBorder="1" applyAlignment="1">
      <alignment horizontal="right" wrapText="1"/>
    </xf>
    <xf numFmtId="4" fontId="8" fillId="0" borderId="11" xfId="0" applyNumberFormat="1" applyFont="1" applyFill="1" applyBorder="1" applyAlignment="1">
      <alignment horizontal="right"/>
    </xf>
    <xf numFmtId="166" fontId="8" fillId="0" borderId="11" xfId="32" applyNumberFormat="1" applyFont="1" applyFill="1" applyBorder="1" applyAlignment="1">
      <alignment horizontal="center" vertical="center" wrapText="1"/>
    </xf>
    <xf numFmtId="49" fontId="17" fillId="0" borderId="15" xfId="0" applyNumberFormat="1" applyFont="1" applyFill="1" applyBorder="1" applyAlignment="1" applyProtection="1">
      <alignment horizontal="left" vertical="center" wrapText="1" readingOrder="1"/>
    </xf>
    <xf numFmtId="0" fontId="8" fillId="0" borderId="4" xfId="0" applyFont="1" applyFill="1" applyBorder="1" applyAlignment="1">
      <alignment horizontal="center" vertical="center"/>
    </xf>
    <xf numFmtId="4" fontId="8" fillId="0" borderId="0" xfId="0" applyNumberFormat="1" applyFont="1" applyFill="1" applyAlignment="1">
      <alignment vertical="top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3" fontId="9" fillId="0" borderId="12" xfId="0" applyNumberFormat="1" applyFont="1" applyFill="1" applyBorder="1" applyAlignment="1">
      <alignment horizontal="center" vertical="center" wrapText="1"/>
    </xf>
    <xf numFmtId="167" fontId="9" fillId="0" borderId="12" xfId="0" applyNumberFormat="1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vertical="center" wrapText="1"/>
    </xf>
    <xf numFmtId="0" fontId="17" fillId="0" borderId="15" xfId="0" applyNumberFormat="1" applyFont="1" applyFill="1" applyBorder="1" applyAlignment="1" applyProtection="1">
      <alignment horizontal="center" vertical="center" wrapText="1" readingOrder="1"/>
    </xf>
    <xf numFmtId="4" fontId="17" fillId="0" borderId="15" xfId="0" applyNumberFormat="1" applyFont="1" applyFill="1" applyBorder="1" applyAlignment="1" applyProtection="1">
      <alignment horizontal="right" vertical="center" wrapText="1" readingOrder="1"/>
    </xf>
    <xf numFmtId="2" fontId="17" fillId="0" borderId="15" xfId="0" applyNumberFormat="1" applyFont="1" applyFill="1" applyBorder="1" applyAlignment="1" applyProtection="1">
      <alignment horizontal="right" vertical="center" wrapText="1" readingOrder="1"/>
    </xf>
    <xf numFmtId="0" fontId="9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2:AD205"/>
  <sheetViews>
    <sheetView tabSelected="1" view="pageBreakPreview" topLeftCell="A124" zoomScale="70" zoomScaleNormal="70" zoomScaleSheetLayoutView="70" zoomScalePageLayoutView="120" workbookViewId="0">
      <selection activeCell="K194" sqref="K194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47.109375" style="1" customWidth="1"/>
    <col min="4" max="4" width="8.33203125" style="1" customWidth="1"/>
    <col min="5" max="5" width="9.5546875" style="1" customWidth="1"/>
    <col min="6" max="6" width="15.33203125" style="1" customWidth="1"/>
    <col min="7" max="7" width="10.88671875" style="1" customWidth="1"/>
    <col min="8" max="8" width="11.6640625" style="1" customWidth="1"/>
    <col min="9" max="9" width="14.6640625" style="1" customWidth="1"/>
    <col min="10" max="10" width="14.44140625" style="1" customWidth="1"/>
    <col min="11" max="11" width="27.5546875" style="1" customWidth="1"/>
    <col min="12" max="12" width="12.6640625" style="1" customWidth="1"/>
    <col min="13" max="26" width="12.6640625" style="1" hidden="1" customWidth="1"/>
    <col min="27" max="27" width="14.6640625" style="1" customWidth="1"/>
    <col min="28" max="28" width="12" style="1" customWidth="1"/>
    <col min="29" max="29" width="12.88671875" style="1" customWidth="1"/>
    <col min="30" max="30" width="14.33203125" style="1" customWidth="1"/>
    <col min="31" max="16384" width="8.88671875" style="1"/>
  </cols>
  <sheetData>
    <row r="2" spans="1:30" x14ac:dyDescent="0.25">
      <c r="L2" s="1">
        <v>1.2</v>
      </c>
      <c r="M2" s="1">
        <v>1.2</v>
      </c>
      <c r="N2" s="1">
        <v>1.2</v>
      </c>
      <c r="V2" s="22"/>
      <c r="AA2" s="1" t="s">
        <v>60</v>
      </c>
    </row>
    <row r="3" spans="1:30" x14ac:dyDescent="0.25">
      <c r="V3" s="22"/>
      <c r="AA3" s="1" t="s">
        <v>61</v>
      </c>
    </row>
    <row r="4" spans="1:30" x14ac:dyDescent="0.25">
      <c r="V4" s="22"/>
      <c r="AA4" s="1" t="s">
        <v>62</v>
      </c>
    </row>
    <row r="5" spans="1:30" ht="15.75" customHeight="1" x14ac:dyDescent="0.25">
      <c r="C5" s="40" t="s">
        <v>3</v>
      </c>
      <c r="D5" s="40"/>
      <c r="E5" s="40"/>
      <c r="F5" s="40"/>
      <c r="G5" s="40"/>
      <c r="H5" s="40"/>
      <c r="I5" s="40"/>
      <c r="J5" s="40"/>
      <c r="K5" s="40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</row>
    <row r="6" spans="1:30" s="42" customFormat="1" ht="19.5" customHeight="1" x14ac:dyDescent="0.25">
      <c r="C6" s="43" t="s">
        <v>11</v>
      </c>
      <c r="D6" s="72" t="s">
        <v>63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4"/>
    </row>
    <row r="7" spans="1:30" s="42" customFormat="1" ht="19.5" customHeight="1" x14ac:dyDescent="0.25">
      <c r="C7" s="43" t="s">
        <v>28</v>
      </c>
      <c r="D7" s="72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4"/>
    </row>
    <row r="8" spans="1:30" s="42" customFormat="1" ht="19.5" customHeight="1" x14ac:dyDescent="0.25">
      <c r="C8" s="43" t="s">
        <v>22</v>
      </c>
      <c r="D8" s="72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4"/>
    </row>
    <row r="9" spans="1:30" s="42" customFormat="1" ht="19.5" customHeight="1" x14ac:dyDescent="0.25">
      <c r="C9" s="43" t="s">
        <v>21</v>
      </c>
      <c r="D9" s="72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4"/>
    </row>
    <row r="10" spans="1:30" s="42" customFormat="1" ht="19.5" customHeight="1" x14ac:dyDescent="0.25">
      <c r="C10" s="43" t="s">
        <v>9</v>
      </c>
      <c r="D10" s="72" t="s">
        <v>77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4"/>
    </row>
    <row r="11" spans="1:30" s="42" customFormat="1" ht="27" customHeight="1" x14ac:dyDescent="0.25">
      <c r="C11" s="43" t="s">
        <v>10</v>
      </c>
      <c r="D11" s="75" t="s">
        <v>72</v>
      </c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7"/>
    </row>
    <row r="12" spans="1:30" s="42" customFormat="1" ht="45.75" customHeight="1" x14ac:dyDescent="0.25">
      <c r="C12" s="43" t="s">
        <v>20</v>
      </c>
      <c r="D12" s="75" t="s">
        <v>73</v>
      </c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7"/>
    </row>
    <row r="13" spans="1:30" ht="16.5" customHeight="1" x14ac:dyDescent="0.25"/>
    <row r="14" spans="1:30" ht="25.5" customHeight="1" x14ac:dyDescent="0.25">
      <c r="A14" s="57" t="s">
        <v>6</v>
      </c>
      <c r="B14" s="54" t="s">
        <v>26</v>
      </c>
      <c r="C14" s="57" t="s">
        <v>1</v>
      </c>
      <c r="D14" s="54" t="s">
        <v>4</v>
      </c>
      <c r="E14" s="54" t="s">
        <v>54</v>
      </c>
      <c r="F14" s="57" t="s">
        <v>55</v>
      </c>
      <c r="G14" s="57"/>
      <c r="H14" s="57"/>
      <c r="I14" s="57"/>
      <c r="J14" s="54" t="s">
        <v>69</v>
      </c>
      <c r="K14" s="54" t="s">
        <v>57</v>
      </c>
      <c r="L14" s="65" t="s">
        <v>70</v>
      </c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54" t="s">
        <v>58</v>
      </c>
      <c r="AB14" s="54" t="s">
        <v>71</v>
      </c>
      <c r="AC14" s="54" t="s">
        <v>29</v>
      </c>
      <c r="AD14" s="67" t="s">
        <v>51</v>
      </c>
    </row>
    <row r="15" spans="1:30" ht="28.5" customHeight="1" x14ac:dyDescent="0.25">
      <c r="A15" s="57"/>
      <c r="B15" s="55"/>
      <c r="C15" s="57"/>
      <c r="D15" s="55"/>
      <c r="E15" s="55"/>
      <c r="F15" s="57" t="s">
        <v>19</v>
      </c>
      <c r="G15" s="57" t="s">
        <v>12</v>
      </c>
      <c r="H15" s="57" t="s">
        <v>13</v>
      </c>
      <c r="I15" s="57" t="s">
        <v>27</v>
      </c>
      <c r="J15" s="55"/>
      <c r="K15" s="55"/>
      <c r="L15" s="65" t="s">
        <v>52</v>
      </c>
      <c r="M15" s="66"/>
      <c r="N15" s="66"/>
      <c r="O15" s="66"/>
      <c r="P15" s="66"/>
      <c r="Q15" s="65" t="s">
        <v>56</v>
      </c>
      <c r="R15" s="66"/>
      <c r="S15" s="66"/>
      <c r="T15" s="66"/>
      <c r="U15" s="66"/>
      <c r="V15" s="57" t="s">
        <v>53</v>
      </c>
      <c r="W15" s="57"/>
      <c r="X15" s="57"/>
      <c r="Y15" s="57"/>
      <c r="Z15" s="57"/>
      <c r="AA15" s="55"/>
      <c r="AB15" s="55"/>
      <c r="AC15" s="55"/>
      <c r="AD15" s="68"/>
    </row>
    <row r="16" spans="1:30" ht="72.75" customHeight="1" x14ac:dyDescent="0.25">
      <c r="A16" s="57"/>
      <c r="B16" s="56"/>
      <c r="C16" s="57"/>
      <c r="D16" s="56"/>
      <c r="E16" s="56"/>
      <c r="F16" s="57"/>
      <c r="G16" s="57"/>
      <c r="H16" s="57"/>
      <c r="I16" s="57"/>
      <c r="J16" s="56"/>
      <c r="K16" s="56"/>
      <c r="L16" s="30"/>
      <c r="M16" s="34" t="s">
        <v>74</v>
      </c>
      <c r="N16" s="34" t="s">
        <v>75</v>
      </c>
      <c r="O16" s="34" t="s">
        <v>30</v>
      </c>
      <c r="P16" s="34" t="s">
        <v>31</v>
      </c>
      <c r="Q16" s="34" t="s">
        <v>14</v>
      </c>
      <c r="R16" s="34" t="s">
        <v>15</v>
      </c>
      <c r="S16" s="34" t="s">
        <v>23</v>
      </c>
      <c r="T16" s="34" t="s">
        <v>32</v>
      </c>
      <c r="U16" s="34" t="s">
        <v>33</v>
      </c>
      <c r="V16" s="34" t="s">
        <v>16</v>
      </c>
      <c r="W16" s="34" t="s">
        <v>17</v>
      </c>
      <c r="X16" s="34" t="s">
        <v>18</v>
      </c>
      <c r="Y16" s="34" t="s">
        <v>34</v>
      </c>
      <c r="Z16" s="34" t="s">
        <v>35</v>
      </c>
      <c r="AA16" s="56"/>
      <c r="AB16" s="56"/>
      <c r="AC16" s="56"/>
      <c r="AD16" s="69"/>
    </row>
    <row r="17" spans="1:30" s="32" customFormat="1" ht="15.75" customHeight="1" x14ac:dyDescent="0.25">
      <c r="A17" s="34">
        <v>1</v>
      </c>
      <c r="B17" s="31">
        <v>2</v>
      </c>
      <c r="C17" s="38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  <c r="I17" s="31">
        <v>9</v>
      </c>
      <c r="J17" s="31">
        <v>10</v>
      </c>
      <c r="K17" s="31">
        <v>11</v>
      </c>
      <c r="L17" s="34" t="s">
        <v>36</v>
      </c>
      <c r="M17" s="34" t="s">
        <v>37</v>
      </c>
      <c r="N17" s="34" t="s">
        <v>38</v>
      </c>
      <c r="O17" s="34" t="s">
        <v>39</v>
      </c>
      <c r="P17" s="34" t="s">
        <v>40</v>
      </c>
      <c r="Q17" s="34" t="s">
        <v>41</v>
      </c>
      <c r="R17" s="34" t="s">
        <v>42</v>
      </c>
      <c r="S17" s="34" t="s">
        <v>43</v>
      </c>
      <c r="T17" s="34" t="s">
        <v>44</v>
      </c>
      <c r="U17" s="34" t="s">
        <v>45</v>
      </c>
      <c r="V17" s="34" t="s">
        <v>46</v>
      </c>
      <c r="W17" s="34" t="s">
        <v>47</v>
      </c>
      <c r="X17" s="34" t="s">
        <v>48</v>
      </c>
      <c r="Y17" s="34" t="s">
        <v>49</v>
      </c>
      <c r="Z17" s="34" t="s">
        <v>50</v>
      </c>
      <c r="AA17" s="33">
        <v>13</v>
      </c>
      <c r="AB17" s="33">
        <v>14</v>
      </c>
      <c r="AC17" s="33">
        <v>15</v>
      </c>
      <c r="AD17" s="33">
        <v>16</v>
      </c>
    </row>
    <row r="18" spans="1:30" ht="60.75" customHeight="1" x14ac:dyDescent="0.25">
      <c r="A18" s="2"/>
      <c r="B18" s="3"/>
      <c r="C18" s="44" t="s">
        <v>78</v>
      </c>
      <c r="D18" s="45" t="s">
        <v>66</v>
      </c>
      <c r="E18" s="4">
        <v>1</v>
      </c>
      <c r="F18" s="46"/>
      <c r="G18" s="47"/>
      <c r="H18" s="48"/>
      <c r="I18" s="30"/>
      <c r="J18" s="6"/>
      <c r="K18" s="4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5"/>
      <c r="AB18" s="7"/>
      <c r="AC18" s="7"/>
      <c r="AD18" s="20"/>
    </row>
    <row r="19" spans="1:30" ht="13.8" thickBot="1" x14ac:dyDescent="0.3">
      <c r="A19" s="2">
        <v>1</v>
      </c>
      <c r="B19" s="28"/>
      <c r="C19" s="49" t="s">
        <v>79</v>
      </c>
      <c r="D19" s="27"/>
      <c r="E19" s="50">
        <v>1</v>
      </c>
      <c r="F19" s="51">
        <v>850.92</v>
      </c>
      <c r="G19" s="27"/>
      <c r="H19" s="27"/>
      <c r="I19" s="27"/>
      <c r="J19" s="52">
        <v>1.04</v>
      </c>
      <c r="K19" s="24">
        <f>F19*J19</f>
        <v>884.95680000000004</v>
      </c>
      <c r="L19" s="24">
        <v>870</v>
      </c>
      <c r="M19" s="24"/>
      <c r="N19" s="25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5">
        <f>COUNTIF(K19:Z19,"&gt;0")</f>
        <v>2</v>
      </c>
      <c r="AB19" s="7">
        <f t="shared" ref="AB19:AB41" si="0">CEILING(SUM(K19:Z19)/COUNTIF(K19:Z19,"&gt;0"),0.01)</f>
        <v>877.48</v>
      </c>
      <c r="AC19" s="7">
        <f t="shared" ref="AC19:AC41" si="1">AB19*E19</f>
        <v>877.48</v>
      </c>
      <c r="AD19" s="20">
        <f>STDEV(K19:Z19)/AB19*100</f>
        <v>1.2052758700883193</v>
      </c>
    </row>
    <row r="20" spans="1:30" ht="13.8" thickBot="1" x14ac:dyDescent="0.3">
      <c r="A20" s="2">
        <v>2</v>
      </c>
      <c r="B20" s="2"/>
      <c r="C20" s="49" t="s">
        <v>80</v>
      </c>
      <c r="D20" s="27"/>
      <c r="E20" s="50">
        <v>1</v>
      </c>
      <c r="F20" s="51">
        <v>509.46</v>
      </c>
      <c r="G20" s="27"/>
      <c r="H20" s="27"/>
      <c r="I20" s="27"/>
      <c r="J20" s="52">
        <v>1.04</v>
      </c>
      <c r="K20" s="24">
        <f t="shared" ref="K20:K79" si="2">F20*J20</f>
        <v>529.83839999999998</v>
      </c>
      <c r="L20" s="24">
        <v>580</v>
      </c>
      <c r="M20" s="25"/>
      <c r="N20" s="25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5">
        <f t="shared" ref="AA20:AA41" si="3">COUNTIF(K20:Z20,"&gt;0")</f>
        <v>2</v>
      </c>
      <c r="AB20" s="7">
        <f t="shared" si="0"/>
        <v>554.91999999999996</v>
      </c>
      <c r="AC20" s="7">
        <f t="shared" si="1"/>
        <v>554.91999999999996</v>
      </c>
      <c r="AD20" s="20">
        <f t="shared" ref="AD20:AD83" si="4">STDEV(K20:Z20)/AB20*100</f>
        <v>6.3918416195428431</v>
      </c>
    </row>
    <row r="21" spans="1:30" ht="13.8" thickBot="1" x14ac:dyDescent="0.3">
      <c r="A21" s="2">
        <v>3</v>
      </c>
      <c r="B21" s="2"/>
      <c r="C21" s="49" t="s">
        <v>81</v>
      </c>
      <c r="D21" s="27"/>
      <c r="E21" s="50">
        <v>1</v>
      </c>
      <c r="F21" s="51">
        <v>149.16</v>
      </c>
      <c r="G21" s="27"/>
      <c r="H21" s="27"/>
      <c r="I21" s="27"/>
      <c r="J21" s="52">
        <v>1.04</v>
      </c>
      <c r="K21" s="24">
        <f t="shared" si="2"/>
        <v>155.12639999999999</v>
      </c>
      <c r="L21" s="24">
        <v>330</v>
      </c>
      <c r="M21" s="25"/>
      <c r="N21" s="25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5">
        <f t="shared" si="3"/>
        <v>2</v>
      </c>
      <c r="AB21" s="7">
        <f t="shared" si="0"/>
        <v>242.57</v>
      </c>
      <c r="AC21" s="7">
        <f t="shared" si="1"/>
        <v>242.57</v>
      </c>
      <c r="AD21" s="20">
        <f t="shared" si="4"/>
        <v>50.976752446924124</v>
      </c>
    </row>
    <row r="22" spans="1:30" ht="27" thickBot="1" x14ac:dyDescent="0.3">
      <c r="A22" s="2">
        <v>4</v>
      </c>
      <c r="B22" s="28"/>
      <c r="C22" s="49" t="s">
        <v>82</v>
      </c>
      <c r="D22" s="27"/>
      <c r="E22" s="50">
        <v>1</v>
      </c>
      <c r="F22" s="51">
        <v>284.16000000000003</v>
      </c>
      <c r="G22" s="27"/>
      <c r="H22" s="27"/>
      <c r="I22" s="27"/>
      <c r="J22" s="52">
        <v>1.04</v>
      </c>
      <c r="K22" s="24">
        <f t="shared" si="2"/>
        <v>295.52640000000002</v>
      </c>
      <c r="L22" s="24">
        <v>330</v>
      </c>
      <c r="M22" s="25"/>
      <c r="N22" s="25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5">
        <f t="shared" si="3"/>
        <v>2</v>
      </c>
      <c r="AB22" s="7">
        <f t="shared" si="0"/>
        <v>312.77</v>
      </c>
      <c r="AC22" s="7">
        <f t="shared" si="1"/>
        <v>312.77</v>
      </c>
      <c r="AD22" s="20">
        <f t="shared" si="4"/>
        <v>7.7937514249808331</v>
      </c>
    </row>
    <row r="23" spans="1:30" ht="13.8" thickBot="1" x14ac:dyDescent="0.3">
      <c r="A23" s="2">
        <v>5</v>
      </c>
      <c r="B23" s="28"/>
      <c r="C23" s="49" t="s">
        <v>83</v>
      </c>
      <c r="D23" s="27"/>
      <c r="E23" s="50">
        <v>1</v>
      </c>
      <c r="F23" s="51">
        <v>327.24</v>
      </c>
      <c r="G23" s="27"/>
      <c r="H23" s="27"/>
      <c r="I23" s="27"/>
      <c r="J23" s="52">
        <v>1.04</v>
      </c>
      <c r="K23" s="24">
        <f t="shared" si="2"/>
        <v>340.32960000000003</v>
      </c>
      <c r="L23" s="24">
        <v>330</v>
      </c>
      <c r="M23" s="25"/>
      <c r="N23" s="25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5">
        <f t="shared" si="3"/>
        <v>2</v>
      </c>
      <c r="AB23" s="7">
        <f t="shared" si="0"/>
        <v>335.17</v>
      </c>
      <c r="AC23" s="7">
        <f t="shared" si="1"/>
        <v>335.17</v>
      </c>
      <c r="AD23" s="20">
        <f t="shared" si="4"/>
        <v>2.1792314965374531</v>
      </c>
    </row>
    <row r="24" spans="1:30" ht="13.8" thickBot="1" x14ac:dyDescent="0.3">
      <c r="A24" s="2">
        <v>6</v>
      </c>
      <c r="B24" s="2"/>
      <c r="C24" s="49" t="s">
        <v>84</v>
      </c>
      <c r="D24" s="27"/>
      <c r="E24" s="50">
        <v>1</v>
      </c>
      <c r="F24" s="51" t="s">
        <v>242</v>
      </c>
      <c r="G24" s="27"/>
      <c r="H24" s="27"/>
      <c r="I24" s="27"/>
      <c r="J24" s="52"/>
      <c r="K24" s="24"/>
      <c r="L24" s="24">
        <v>3100</v>
      </c>
      <c r="M24" s="25"/>
      <c r="N24" s="25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5">
        <f t="shared" si="3"/>
        <v>1</v>
      </c>
      <c r="AB24" s="7">
        <f t="shared" si="0"/>
        <v>3100</v>
      </c>
      <c r="AC24" s="7">
        <f t="shared" si="1"/>
        <v>3100</v>
      </c>
      <c r="AD24" s="20" t="e">
        <f>STDEV(K24:Z24)/AB24*100</f>
        <v>#DIV/0!</v>
      </c>
    </row>
    <row r="25" spans="1:30" ht="13.8" thickBot="1" x14ac:dyDescent="0.3">
      <c r="A25" s="2">
        <v>7</v>
      </c>
      <c r="B25" s="2"/>
      <c r="C25" s="49" t="s">
        <v>85</v>
      </c>
      <c r="D25" s="27"/>
      <c r="E25" s="50">
        <v>1</v>
      </c>
      <c r="F25" s="51">
        <v>223.62</v>
      </c>
      <c r="G25" s="27"/>
      <c r="H25" s="27"/>
      <c r="I25" s="27"/>
      <c r="J25" s="52">
        <v>1.04</v>
      </c>
      <c r="K25" s="24">
        <f t="shared" si="2"/>
        <v>232.56480000000002</v>
      </c>
      <c r="L25" s="24">
        <v>225</v>
      </c>
      <c r="M25" s="25"/>
      <c r="N25" s="25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5">
        <f t="shared" si="3"/>
        <v>2</v>
      </c>
      <c r="AB25" s="7">
        <f t="shared" si="0"/>
        <v>228.79</v>
      </c>
      <c r="AC25" s="7">
        <f t="shared" si="1"/>
        <v>228.79</v>
      </c>
      <c r="AD25" s="20">
        <f t="shared" si="4"/>
        <v>2.3380048858429165</v>
      </c>
    </row>
    <row r="26" spans="1:30" ht="13.8" thickBot="1" x14ac:dyDescent="0.3">
      <c r="A26" s="2">
        <v>8</v>
      </c>
      <c r="B26" s="28"/>
      <c r="C26" s="49" t="s">
        <v>86</v>
      </c>
      <c r="D26" s="27"/>
      <c r="E26" s="50">
        <v>1</v>
      </c>
      <c r="F26" s="51">
        <v>6237</v>
      </c>
      <c r="G26" s="27"/>
      <c r="H26" s="27"/>
      <c r="I26" s="27"/>
      <c r="J26" s="52">
        <v>1.04</v>
      </c>
      <c r="K26" s="24">
        <f t="shared" si="2"/>
        <v>6486.4800000000005</v>
      </c>
      <c r="L26" s="24">
        <v>6115</v>
      </c>
      <c r="M26" s="25"/>
      <c r="N26" s="25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5">
        <f t="shared" si="3"/>
        <v>2</v>
      </c>
      <c r="AB26" s="7">
        <f t="shared" si="0"/>
        <v>6300.74</v>
      </c>
      <c r="AC26" s="7">
        <f t="shared" si="1"/>
        <v>6300.74</v>
      </c>
      <c r="AD26" s="20">
        <f t="shared" si="4"/>
        <v>4.1689710585610422</v>
      </c>
    </row>
    <row r="27" spans="1:30" ht="13.8" thickBot="1" x14ac:dyDescent="0.3">
      <c r="A27" s="2">
        <v>9</v>
      </c>
      <c r="B27" s="28"/>
      <c r="C27" s="49" t="s">
        <v>87</v>
      </c>
      <c r="D27" s="27"/>
      <c r="E27" s="50">
        <v>1</v>
      </c>
      <c r="F27" s="51">
        <v>5913</v>
      </c>
      <c r="G27" s="27"/>
      <c r="H27" s="27"/>
      <c r="I27" s="27"/>
      <c r="J27" s="52">
        <v>1.04</v>
      </c>
      <c r="K27" s="24">
        <f t="shared" si="2"/>
        <v>6149.52</v>
      </c>
      <c r="L27" s="24">
        <v>6115</v>
      </c>
      <c r="M27" s="25"/>
      <c r="N27" s="25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5">
        <f t="shared" si="3"/>
        <v>2</v>
      </c>
      <c r="AB27" s="7">
        <f t="shared" si="0"/>
        <v>6132.26</v>
      </c>
      <c r="AC27" s="7">
        <f t="shared" si="1"/>
        <v>6132.26</v>
      </c>
      <c r="AD27" s="20">
        <f t="shared" si="4"/>
        <v>0.3980478010808402</v>
      </c>
    </row>
    <row r="28" spans="1:30" ht="13.8" thickBot="1" x14ac:dyDescent="0.3">
      <c r="A28" s="2">
        <v>10</v>
      </c>
      <c r="B28" s="2"/>
      <c r="C28" s="49" t="s">
        <v>88</v>
      </c>
      <c r="D28" s="27"/>
      <c r="E28" s="50">
        <v>1</v>
      </c>
      <c r="F28" s="51">
        <v>355.2</v>
      </c>
      <c r="G28" s="27"/>
      <c r="H28" s="27"/>
      <c r="I28" s="27"/>
      <c r="J28" s="52">
        <v>1.04</v>
      </c>
      <c r="K28" s="24">
        <f t="shared" si="2"/>
        <v>369.40800000000002</v>
      </c>
      <c r="L28" s="24">
        <v>340</v>
      </c>
      <c r="M28" s="25"/>
      <c r="N28" s="25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5">
        <f t="shared" si="3"/>
        <v>2</v>
      </c>
      <c r="AB28" s="7">
        <f t="shared" si="0"/>
        <v>354.71</v>
      </c>
      <c r="AC28" s="7">
        <f t="shared" si="1"/>
        <v>354.71</v>
      </c>
      <c r="AD28" s="20">
        <f t="shared" si="4"/>
        <v>5.8624217589394156</v>
      </c>
    </row>
    <row r="29" spans="1:30" ht="13.8" thickBot="1" x14ac:dyDescent="0.3">
      <c r="A29" s="2">
        <v>11</v>
      </c>
      <c r="B29" s="2"/>
      <c r="C29" s="49" t="s">
        <v>89</v>
      </c>
      <c r="D29" s="27"/>
      <c r="E29" s="50">
        <v>1</v>
      </c>
      <c r="F29" s="51">
        <v>2778.3</v>
      </c>
      <c r="G29" s="27"/>
      <c r="H29" s="27"/>
      <c r="I29" s="27"/>
      <c r="J29" s="52">
        <v>1.04</v>
      </c>
      <c r="K29" s="24">
        <f t="shared" si="2"/>
        <v>2889.4320000000002</v>
      </c>
      <c r="L29" s="24">
        <v>3410</v>
      </c>
      <c r="M29" s="25"/>
      <c r="N29" s="25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5">
        <f t="shared" si="3"/>
        <v>2</v>
      </c>
      <c r="AB29" s="7">
        <f t="shared" si="0"/>
        <v>3149.7200000000003</v>
      </c>
      <c r="AC29" s="7">
        <f t="shared" si="1"/>
        <v>3149.7200000000003</v>
      </c>
      <c r="AD29" s="20">
        <f t="shared" si="4"/>
        <v>11.686663032546337</v>
      </c>
    </row>
    <row r="30" spans="1:30" ht="13.8" thickBot="1" x14ac:dyDescent="0.3">
      <c r="A30" s="2">
        <v>12</v>
      </c>
      <c r="B30" s="28"/>
      <c r="C30" s="49" t="s">
        <v>90</v>
      </c>
      <c r="D30" s="27"/>
      <c r="E30" s="50">
        <v>1</v>
      </c>
      <c r="F30" s="51">
        <v>2682.42</v>
      </c>
      <c r="G30" s="27"/>
      <c r="H30" s="27"/>
      <c r="I30" s="27"/>
      <c r="J30" s="52">
        <v>1.04</v>
      </c>
      <c r="K30" s="24">
        <f t="shared" si="2"/>
        <v>2789.7168000000001</v>
      </c>
      <c r="L30" s="24">
        <v>3530</v>
      </c>
      <c r="M30" s="25"/>
      <c r="N30" s="25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5">
        <f t="shared" si="3"/>
        <v>2</v>
      </c>
      <c r="AB30" s="7">
        <f t="shared" si="0"/>
        <v>3159.86</v>
      </c>
      <c r="AC30" s="7">
        <f t="shared" si="1"/>
        <v>3159.86</v>
      </c>
      <c r="AD30" s="20">
        <f t="shared" si="4"/>
        <v>16.565900727199168</v>
      </c>
    </row>
    <row r="31" spans="1:30" ht="13.8" thickBot="1" x14ac:dyDescent="0.3">
      <c r="A31" s="2">
        <v>13</v>
      </c>
      <c r="B31" s="28"/>
      <c r="C31" s="49" t="s">
        <v>91</v>
      </c>
      <c r="D31" s="27"/>
      <c r="E31" s="50">
        <v>1</v>
      </c>
      <c r="F31" s="51">
        <v>5244.06</v>
      </c>
      <c r="G31" s="27"/>
      <c r="H31" s="27"/>
      <c r="I31" s="27"/>
      <c r="J31" s="52">
        <v>1.04</v>
      </c>
      <c r="K31" s="24"/>
      <c r="L31" s="24">
        <v>9705</v>
      </c>
      <c r="M31" s="25"/>
      <c r="N31" s="25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5">
        <f t="shared" si="3"/>
        <v>1</v>
      </c>
      <c r="AB31" s="7">
        <f t="shared" si="0"/>
        <v>9705</v>
      </c>
      <c r="AC31" s="7">
        <f t="shared" si="1"/>
        <v>9705</v>
      </c>
      <c r="AD31" s="20" t="e">
        <f t="shared" si="4"/>
        <v>#DIV/0!</v>
      </c>
    </row>
    <row r="32" spans="1:30" ht="13.8" thickBot="1" x14ac:dyDescent="0.3">
      <c r="A32" s="2">
        <v>14</v>
      </c>
      <c r="B32" s="2"/>
      <c r="C32" s="49" t="s">
        <v>92</v>
      </c>
      <c r="D32" s="27"/>
      <c r="E32" s="50">
        <v>1</v>
      </c>
      <c r="F32" s="51">
        <v>2841.84</v>
      </c>
      <c r="G32" s="27"/>
      <c r="H32" s="27"/>
      <c r="I32" s="27"/>
      <c r="J32" s="52">
        <v>1.04</v>
      </c>
      <c r="K32" s="24">
        <f t="shared" si="2"/>
        <v>2955.5136000000002</v>
      </c>
      <c r="L32" s="24">
        <v>2765</v>
      </c>
      <c r="M32" s="25"/>
      <c r="N32" s="25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5">
        <f t="shared" si="3"/>
        <v>2</v>
      </c>
      <c r="AB32" s="7">
        <f t="shared" si="0"/>
        <v>2860.26</v>
      </c>
      <c r="AC32" s="7">
        <f t="shared" si="1"/>
        <v>2860.26</v>
      </c>
      <c r="AD32" s="20">
        <f t="shared" si="4"/>
        <v>4.7098326190018245</v>
      </c>
    </row>
    <row r="33" spans="1:30" ht="13.8" thickBot="1" x14ac:dyDescent="0.3">
      <c r="A33" s="2">
        <v>15</v>
      </c>
      <c r="B33" s="2"/>
      <c r="C33" s="49" t="s">
        <v>93</v>
      </c>
      <c r="D33" s="27"/>
      <c r="E33" s="50">
        <v>1</v>
      </c>
      <c r="F33" s="51">
        <v>2841.84</v>
      </c>
      <c r="G33" s="27"/>
      <c r="H33" s="27"/>
      <c r="I33" s="27"/>
      <c r="J33" s="52">
        <v>1.04</v>
      </c>
      <c r="K33" s="24">
        <f t="shared" si="2"/>
        <v>2955.5136000000002</v>
      </c>
      <c r="L33" s="24">
        <v>2765</v>
      </c>
      <c r="M33" s="25"/>
      <c r="N33" s="25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5">
        <f t="shared" si="3"/>
        <v>2</v>
      </c>
      <c r="AB33" s="7">
        <f t="shared" si="0"/>
        <v>2860.26</v>
      </c>
      <c r="AC33" s="7">
        <f t="shared" si="1"/>
        <v>2860.26</v>
      </c>
      <c r="AD33" s="20">
        <f t="shared" si="4"/>
        <v>4.7098326190018245</v>
      </c>
    </row>
    <row r="34" spans="1:30" ht="13.8" thickBot="1" x14ac:dyDescent="0.3">
      <c r="A34" s="2">
        <v>16</v>
      </c>
      <c r="B34" s="28"/>
      <c r="C34" s="49" t="s">
        <v>94</v>
      </c>
      <c r="D34" s="27"/>
      <c r="E34" s="50">
        <v>1</v>
      </c>
      <c r="F34" s="51">
        <v>1803.12</v>
      </c>
      <c r="G34" s="27"/>
      <c r="H34" s="27"/>
      <c r="I34" s="27"/>
      <c r="J34" s="52">
        <v>1.04</v>
      </c>
      <c r="K34" s="24">
        <f t="shared" si="2"/>
        <v>1875.2447999999999</v>
      </c>
      <c r="L34" s="24">
        <v>1850</v>
      </c>
      <c r="M34" s="25"/>
      <c r="N34" s="25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5">
        <f t="shared" si="3"/>
        <v>2</v>
      </c>
      <c r="AB34" s="7">
        <f t="shared" si="0"/>
        <v>1862.63</v>
      </c>
      <c r="AC34" s="7">
        <f t="shared" si="1"/>
        <v>1862.63</v>
      </c>
      <c r="AD34" s="20">
        <f t="shared" si="4"/>
        <v>0.95836367231807229</v>
      </c>
    </row>
    <row r="35" spans="1:30" ht="13.8" thickBot="1" x14ac:dyDescent="0.3">
      <c r="A35" s="2">
        <v>17</v>
      </c>
      <c r="B35" s="28"/>
      <c r="C35" s="49" t="s">
        <v>95</v>
      </c>
      <c r="D35" s="27"/>
      <c r="E35" s="50">
        <v>1</v>
      </c>
      <c r="F35" s="51">
        <v>1803.12</v>
      </c>
      <c r="G35" s="27"/>
      <c r="H35" s="27"/>
      <c r="I35" s="27"/>
      <c r="J35" s="52">
        <v>1.04</v>
      </c>
      <c r="K35" s="24">
        <f t="shared" si="2"/>
        <v>1875.2447999999999</v>
      </c>
      <c r="L35" s="24">
        <v>1850</v>
      </c>
      <c r="M35" s="25"/>
      <c r="N35" s="25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5">
        <f t="shared" si="3"/>
        <v>2</v>
      </c>
      <c r="AB35" s="7">
        <f t="shared" si="0"/>
        <v>1862.63</v>
      </c>
      <c r="AC35" s="7">
        <f t="shared" si="1"/>
        <v>1862.63</v>
      </c>
      <c r="AD35" s="20">
        <f t="shared" si="4"/>
        <v>0.95836367231807229</v>
      </c>
    </row>
    <row r="36" spans="1:30" ht="13.8" thickBot="1" x14ac:dyDescent="0.3">
      <c r="A36" s="2">
        <v>18</v>
      </c>
      <c r="B36" s="2"/>
      <c r="C36" s="49" t="s">
        <v>96</v>
      </c>
      <c r="D36" s="27"/>
      <c r="E36" s="50">
        <v>1</v>
      </c>
      <c r="F36" s="51">
        <v>2037.48</v>
      </c>
      <c r="G36" s="27"/>
      <c r="H36" s="27"/>
      <c r="I36" s="27"/>
      <c r="J36" s="52">
        <v>1.04</v>
      </c>
      <c r="K36" s="24">
        <f t="shared" si="2"/>
        <v>2118.9792000000002</v>
      </c>
      <c r="L36" s="24">
        <v>2090</v>
      </c>
      <c r="M36" s="25"/>
      <c r="N36" s="25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5">
        <f t="shared" si="3"/>
        <v>2</v>
      </c>
      <c r="AB36" s="7">
        <f t="shared" si="0"/>
        <v>2104.4900000000002</v>
      </c>
      <c r="AC36" s="7">
        <f t="shared" si="1"/>
        <v>2104.4900000000002</v>
      </c>
      <c r="AD36" s="20">
        <f t="shared" si="4"/>
        <v>0.97369856038096392</v>
      </c>
    </row>
    <row r="37" spans="1:30" ht="13.8" thickBot="1" x14ac:dyDescent="0.3">
      <c r="A37" s="2">
        <v>19</v>
      </c>
      <c r="B37" s="2"/>
      <c r="C37" s="49" t="s">
        <v>97</v>
      </c>
      <c r="D37" s="27"/>
      <c r="E37" s="50">
        <v>1</v>
      </c>
      <c r="F37" s="51">
        <v>2037.48</v>
      </c>
      <c r="G37" s="27"/>
      <c r="H37" s="27"/>
      <c r="I37" s="27"/>
      <c r="J37" s="52">
        <v>1.04</v>
      </c>
      <c r="K37" s="24">
        <f t="shared" si="2"/>
        <v>2118.9792000000002</v>
      </c>
      <c r="L37" s="24">
        <v>1705</v>
      </c>
      <c r="M37" s="25"/>
      <c r="N37" s="25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5">
        <f t="shared" si="3"/>
        <v>2</v>
      </c>
      <c r="AB37" s="7">
        <f t="shared" si="0"/>
        <v>1911.99</v>
      </c>
      <c r="AC37" s="7">
        <f t="shared" si="1"/>
        <v>1911.99</v>
      </c>
      <c r="AD37" s="20">
        <f t="shared" si="4"/>
        <v>15.310095742665075</v>
      </c>
    </row>
    <row r="38" spans="1:30" ht="13.8" thickBot="1" x14ac:dyDescent="0.3">
      <c r="A38" s="2">
        <v>20</v>
      </c>
      <c r="B38" s="28"/>
      <c r="C38" s="49" t="s">
        <v>98</v>
      </c>
      <c r="D38" s="27"/>
      <c r="E38" s="50">
        <v>1</v>
      </c>
      <c r="F38" s="51">
        <v>1688.04</v>
      </c>
      <c r="G38" s="27"/>
      <c r="H38" s="27"/>
      <c r="I38" s="27"/>
      <c r="J38" s="52">
        <v>1.04</v>
      </c>
      <c r="K38" s="24">
        <f t="shared" si="2"/>
        <v>1755.5616</v>
      </c>
      <c r="L38" s="24">
        <v>1735</v>
      </c>
      <c r="M38" s="25"/>
      <c r="N38" s="25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5">
        <f t="shared" si="3"/>
        <v>2</v>
      </c>
      <c r="AB38" s="7">
        <f t="shared" si="0"/>
        <v>1745.29</v>
      </c>
      <c r="AC38" s="7">
        <f t="shared" si="1"/>
        <v>1745.29</v>
      </c>
      <c r="AD38" s="20">
        <f t="shared" si="4"/>
        <v>0.83305621369774174</v>
      </c>
    </row>
    <row r="39" spans="1:30" ht="13.8" thickBot="1" x14ac:dyDescent="0.3">
      <c r="A39" s="2">
        <v>21</v>
      </c>
      <c r="B39" s="28"/>
      <c r="C39" s="49" t="s">
        <v>99</v>
      </c>
      <c r="D39" s="27"/>
      <c r="E39" s="50">
        <v>1</v>
      </c>
      <c r="F39" s="51">
        <v>1688.04</v>
      </c>
      <c r="G39" s="27"/>
      <c r="H39" s="27"/>
      <c r="I39" s="27"/>
      <c r="J39" s="52">
        <v>1.04</v>
      </c>
      <c r="K39" s="24">
        <f t="shared" si="2"/>
        <v>1755.5616</v>
      </c>
      <c r="L39" s="24">
        <v>1735</v>
      </c>
      <c r="M39" s="25"/>
      <c r="N39" s="25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5">
        <f t="shared" si="3"/>
        <v>2</v>
      </c>
      <c r="AB39" s="7">
        <f t="shared" si="0"/>
        <v>1745.29</v>
      </c>
      <c r="AC39" s="7">
        <f t="shared" si="1"/>
        <v>1745.29</v>
      </c>
      <c r="AD39" s="20">
        <f t="shared" si="4"/>
        <v>0.83305621369774174</v>
      </c>
    </row>
    <row r="40" spans="1:30" ht="13.8" thickBot="1" x14ac:dyDescent="0.3">
      <c r="A40" s="2">
        <v>22</v>
      </c>
      <c r="B40" s="2"/>
      <c r="C40" s="49" t="s">
        <v>100</v>
      </c>
      <c r="D40" s="27"/>
      <c r="E40" s="50">
        <v>1</v>
      </c>
      <c r="F40" s="51">
        <v>1688.04</v>
      </c>
      <c r="G40" s="27"/>
      <c r="H40" s="27"/>
      <c r="I40" s="27"/>
      <c r="J40" s="52">
        <v>1.04</v>
      </c>
      <c r="K40" s="24"/>
      <c r="L40" s="24">
        <v>690</v>
      </c>
      <c r="M40" s="25"/>
      <c r="N40" s="25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5">
        <f t="shared" si="3"/>
        <v>1</v>
      </c>
      <c r="AB40" s="7">
        <f t="shared" si="0"/>
        <v>690</v>
      </c>
      <c r="AC40" s="7">
        <f t="shared" si="1"/>
        <v>690</v>
      </c>
      <c r="AD40" s="20" t="e">
        <f t="shared" si="4"/>
        <v>#DIV/0!</v>
      </c>
    </row>
    <row r="41" spans="1:30" ht="13.8" thickBot="1" x14ac:dyDescent="0.3">
      <c r="A41" s="2">
        <v>23</v>
      </c>
      <c r="B41" s="2"/>
      <c r="C41" s="49" t="s">
        <v>101</v>
      </c>
      <c r="D41" s="27"/>
      <c r="E41" s="50">
        <v>1</v>
      </c>
      <c r="F41" s="51" t="s">
        <v>242</v>
      </c>
      <c r="G41" s="27"/>
      <c r="H41" s="27"/>
      <c r="I41" s="27"/>
      <c r="J41" s="52"/>
      <c r="K41" s="24"/>
      <c r="L41" s="24">
        <v>1735</v>
      </c>
      <c r="M41" s="25"/>
      <c r="N41" s="25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5">
        <f t="shared" si="3"/>
        <v>1</v>
      </c>
      <c r="AB41" s="7">
        <f t="shared" si="0"/>
        <v>1735</v>
      </c>
      <c r="AC41" s="7">
        <f t="shared" si="1"/>
        <v>1735</v>
      </c>
      <c r="AD41" s="20" t="e">
        <f t="shared" si="4"/>
        <v>#DIV/0!</v>
      </c>
    </row>
    <row r="42" spans="1:30" ht="27" thickBot="1" x14ac:dyDescent="0.3">
      <c r="A42" s="2">
        <v>24</v>
      </c>
      <c r="B42" s="28"/>
      <c r="C42" s="49" t="s">
        <v>102</v>
      </c>
      <c r="D42" s="27"/>
      <c r="E42" s="50">
        <v>1</v>
      </c>
      <c r="F42" s="51">
        <v>1688.04</v>
      </c>
      <c r="G42" s="27"/>
      <c r="H42" s="27"/>
      <c r="I42" s="27"/>
      <c r="J42" s="52">
        <v>1.04</v>
      </c>
      <c r="K42" s="24">
        <f t="shared" si="2"/>
        <v>1755.5616</v>
      </c>
      <c r="L42" s="24">
        <v>1735</v>
      </c>
      <c r="M42" s="25"/>
      <c r="N42" s="25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5">
        <f t="shared" ref="AA42:AA81" si="5">COUNTIF(K42:Z42,"&gt;0")</f>
        <v>2</v>
      </c>
      <c r="AB42" s="7">
        <f t="shared" ref="AB42:AB81" si="6">CEILING(SUM(K42:Z42)/COUNTIF(K42:Z42,"&gt;0"),0.01)</f>
        <v>1745.29</v>
      </c>
      <c r="AC42" s="7">
        <f t="shared" ref="AC42:AC81" si="7">AB42*E42</f>
        <v>1745.29</v>
      </c>
      <c r="AD42" s="20">
        <f t="shared" si="4"/>
        <v>0.83305621369774174</v>
      </c>
    </row>
    <row r="43" spans="1:30" ht="13.8" thickBot="1" x14ac:dyDescent="0.3">
      <c r="A43" s="2">
        <v>25</v>
      </c>
      <c r="B43" s="28"/>
      <c r="C43" s="49" t="s">
        <v>103</v>
      </c>
      <c r="D43" s="27"/>
      <c r="E43" s="50">
        <v>1</v>
      </c>
      <c r="F43" s="51">
        <v>642.9</v>
      </c>
      <c r="G43" s="27"/>
      <c r="H43" s="27"/>
      <c r="I43" s="27"/>
      <c r="J43" s="52">
        <v>1.04</v>
      </c>
      <c r="K43" s="24">
        <f t="shared" si="2"/>
        <v>668.61599999999999</v>
      </c>
      <c r="L43" s="24">
        <v>690</v>
      </c>
      <c r="M43" s="25"/>
      <c r="N43" s="25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5">
        <f t="shared" si="5"/>
        <v>2</v>
      </c>
      <c r="AB43" s="7">
        <f t="shared" si="6"/>
        <v>679.31000000000006</v>
      </c>
      <c r="AC43" s="7">
        <f t="shared" si="7"/>
        <v>679.31000000000006</v>
      </c>
      <c r="AD43" s="20">
        <f t="shared" si="4"/>
        <v>2.2259014895840106</v>
      </c>
    </row>
    <row r="44" spans="1:30" ht="13.8" thickBot="1" x14ac:dyDescent="0.3">
      <c r="A44" s="2">
        <v>26</v>
      </c>
      <c r="B44" s="2"/>
      <c r="C44" s="49" t="s">
        <v>104</v>
      </c>
      <c r="D44" s="27"/>
      <c r="E44" s="50">
        <v>1</v>
      </c>
      <c r="F44" s="51" t="s">
        <v>242</v>
      </c>
      <c r="G44" s="27"/>
      <c r="H44" s="27"/>
      <c r="I44" s="27"/>
      <c r="J44" s="52"/>
      <c r="K44" s="24"/>
      <c r="L44" s="24">
        <v>690</v>
      </c>
      <c r="M44" s="25"/>
      <c r="N44" s="25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5">
        <f t="shared" si="5"/>
        <v>1</v>
      </c>
      <c r="AB44" s="7">
        <f t="shared" si="6"/>
        <v>690</v>
      </c>
      <c r="AC44" s="7">
        <f t="shared" si="7"/>
        <v>690</v>
      </c>
      <c r="AD44" s="20" t="e">
        <f t="shared" si="4"/>
        <v>#DIV/0!</v>
      </c>
    </row>
    <row r="45" spans="1:30" ht="13.8" thickBot="1" x14ac:dyDescent="0.3">
      <c r="A45" s="2">
        <v>27</v>
      </c>
      <c r="B45" s="2"/>
      <c r="C45" s="49" t="s">
        <v>105</v>
      </c>
      <c r="D45" s="27"/>
      <c r="E45" s="50">
        <v>1</v>
      </c>
      <c r="F45" s="51" t="s">
        <v>242</v>
      </c>
      <c r="G45" s="27"/>
      <c r="H45" s="27"/>
      <c r="I45" s="27"/>
      <c r="J45" s="52"/>
      <c r="K45" s="24"/>
      <c r="L45" s="24">
        <v>2090</v>
      </c>
      <c r="M45" s="25"/>
      <c r="N45" s="25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5">
        <f t="shared" si="5"/>
        <v>1</v>
      </c>
      <c r="AB45" s="7">
        <f t="shared" si="6"/>
        <v>2090</v>
      </c>
      <c r="AC45" s="7">
        <f t="shared" si="7"/>
        <v>2090</v>
      </c>
      <c r="AD45" s="20" t="e">
        <f t="shared" si="4"/>
        <v>#DIV/0!</v>
      </c>
    </row>
    <row r="46" spans="1:30" ht="27" thickBot="1" x14ac:dyDescent="0.3">
      <c r="A46" s="2">
        <v>28</v>
      </c>
      <c r="B46" s="28"/>
      <c r="C46" s="49" t="s">
        <v>106</v>
      </c>
      <c r="D46" s="27"/>
      <c r="E46" s="50">
        <v>1</v>
      </c>
      <c r="F46" s="51">
        <v>2618.2800000000002</v>
      </c>
      <c r="G46" s="27"/>
      <c r="H46" s="27"/>
      <c r="I46" s="27"/>
      <c r="J46" s="52">
        <v>1.04</v>
      </c>
      <c r="K46" s="24">
        <f t="shared" si="2"/>
        <v>2723.0112000000004</v>
      </c>
      <c r="L46" s="24">
        <v>2690</v>
      </c>
      <c r="M46" s="25"/>
      <c r="N46" s="25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5">
        <f t="shared" si="5"/>
        <v>2</v>
      </c>
      <c r="AB46" s="7">
        <f t="shared" si="6"/>
        <v>2706.51</v>
      </c>
      <c r="AC46" s="7">
        <f t="shared" si="7"/>
        <v>2706.51</v>
      </c>
      <c r="AD46" s="20">
        <f t="shared" si="4"/>
        <v>0.86245546386695859</v>
      </c>
    </row>
    <row r="47" spans="1:30" ht="13.8" thickBot="1" x14ac:dyDescent="0.3">
      <c r="A47" s="2">
        <v>29</v>
      </c>
      <c r="B47" s="28"/>
      <c r="C47" s="49" t="s">
        <v>107</v>
      </c>
      <c r="D47" s="27"/>
      <c r="E47" s="50">
        <v>1</v>
      </c>
      <c r="F47" s="51">
        <v>878.46</v>
      </c>
      <c r="G47" s="27"/>
      <c r="H47" s="27"/>
      <c r="I47" s="27"/>
      <c r="J47" s="52">
        <v>1.04</v>
      </c>
      <c r="K47" s="24">
        <f t="shared" si="2"/>
        <v>913.59840000000008</v>
      </c>
      <c r="L47" s="24">
        <v>900</v>
      </c>
      <c r="M47" s="25"/>
      <c r="N47" s="25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5">
        <f t="shared" si="5"/>
        <v>2</v>
      </c>
      <c r="AB47" s="7">
        <f t="shared" si="6"/>
        <v>906.80000000000007</v>
      </c>
      <c r="AC47" s="7">
        <f t="shared" si="7"/>
        <v>906.80000000000007</v>
      </c>
      <c r="AD47" s="20">
        <f t="shared" si="4"/>
        <v>1.0603794500757835</v>
      </c>
    </row>
    <row r="48" spans="1:30" ht="13.8" thickBot="1" x14ac:dyDescent="0.3">
      <c r="A48" s="2">
        <v>30</v>
      </c>
      <c r="B48" s="2"/>
      <c r="C48" s="49" t="s">
        <v>108</v>
      </c>
      <c r="D48" s="27"/>
      <c r="E48" s="50">
        <v>1</v>
      </c>
      <c r="F48" s="51">
        <v>878.46</v>
      </c>
      <c r="G48" s="27"/>
      <c r="H48" s="27"/>
      <c r="I48" s="27"/>
      <c r="J48" s="52">
        <v>1.04</v>
      </c>
      <c r="K48" s="24"/>
      <c r="L48" s="24">
        <v>900</v>
      </c>
      <c r="M48" s="25"/>
      <c r="N48" s="25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5">
        <f t="shared" si="5"/>
        <v>1</v>
      </c>
      <c r="AB48" s="7">
        <f t="shared" si="6"/>
        <v>900</v>
      </c>
      <c r="AC48" s="7">
        <f t="shared" si="7"/>
        <v>900</v>
      </c>
      <c r="AD48" s="20" t="e">
        <f t="shared" si="4"/>
        <v>#DIV/0!</v>
      </c>
    </row>
    <row r="49" spans="1:30" ht="13.8" thickBot="1" x14ac:dyDescent="0.3">
      <c r="A49" s="2">
        <v>31</v>
      </c>
      <c r="B49" s="2"/>
      <c r="C49" s="49" t="s">
        <v>109</v>
      </c>
      <c r="D49" s="27"/>
      <c r="E49" s="50">
        <v>1</v>
      </c>
      <c r="F49" s="51">
        <v>878.46</v>
      </c>
      <c r="G49" s="27"/>
      <c r="H49" s="27"/>
      <c r="I49" s="27"/>
      <c r="J49" s="52">
        <v>1.04</v>
      </c>
      <c r="K49" s="24">
        <f t="shared" si="2"/>
        <v>913.59840000000008</v>
      </c>
      <c r="L49" s="24">
        <v>900</v>
      </c>
      <c r="M49" s="25"/>
      <c r="N49" s="25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5">
        <f t="shared" si="5"/>
        <v>2</v>
      </c>
      <c r="AB49" s="7">
        <f t="shared" si="6"/>
        <v>906.80000000000007</v>
      </c>
      <c r="AC49" s="7">
        <f t="shared" si="7"/>
        <v>906.80000000000007</v>
      </c>
      <c r="AD49" s="20">
        <f t="shared" si="4"/>
        <v>1.0603794500757835</v>
      </c>
    </row>
    <row r="50" spans="1:30" ht="13.8" thickBot="1" x14ac:dyDescent="0.3">
      <c r="A50" s="2">
        <v>32</v>
      </c>
      <c r="B50" s="28"/>
      <c r="C50" s="49" t="s">
        <v>110</v>
      </c>
      <c r="D50" s="27"/>
      <c r="E50" s="50">
        <v>1</v>
      </c>
      <c r="F50" s="51">
        <v>3189.9</v>
      </c>
      <c r="G50" s="27"/>
      <c r="H50" s="27"/>
      <c r="I50" s="27"/>
      <c r="J50" s="52">
        <v>1.04</v>
      </c>
      <c r="K50" s="24">
        <f t="shared" si="2"/>
        <v>3317.4960000000001</v>
      </c>
      <c r="L50" s="24">
        <v>2980</v>
      </c>
      <c r="M50" s="25"/>
      <c r="N50" s="25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5">
        <f t="shared" si="5"/>
        <v>2</v>
      </c>
      <c r="AB50" s="7">
        <f t="shared" si="6"/>
        <v>3148.75</v>
      </c>
      <c r="AC50" s="7">
        <f t="shared" si="7"/>
        <v>3148.75</v>
      </c>
      <c r="AD50" s="20">
        <f t="shared" si="4"/>
        <v>7.5790618570332704</v>
      </c>
    </row>
    <row r="51" spans="1:30" ht="13.8" thickBot="1" x14ac:dyDescent="0.3">
      <c r="A51" s="2">
        <v>33</v>
      </c>
      <c r="B51" s="28"/>
      <c r="C51" s="49" t="s">
        <v>111</v>
      </c>
      <c r="D51" s="27"/>
      <c r="E51" s="50">
        <v>1</v>
      </c>
      <c r="F51" s="51" t="s">
        <v>242</v>
      </c>
      <c r="G51" s="27"/>
      <c r="H51" s="27"/>
      <c r="I51" s="27"/>
      <c r="J51" s="52"/>
      <c r="K51" s="24"/>
      <c r="L51" s="24">
        <v>2787.5</v>
      </c>
      <c r="M51" s="25"/>
      <c r="N51" s="25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5">
        <f t="shared" si="5"/>
        <v>1</v>
      </c>
      <c r="AB51" s="7">
        <f t="shared" si="6"/>
        <v>2787.5</v>
      </c>
      <c r="AC51" s="7">
        <f t="shared" si="7"/>
        <v>2787.5</v>
      </c>
      <c r="AD51" s="20" t="e">
        <f t="shared" si="4"/>
        <v>#DIV/0!</v>
      </c>
    </row>
    <row r="52" spans="1:30" ht="13.8" thickBot="1" x14ac:dyDescent="0.3">
      <c r="A52" s="2">
        <v>34</v>
      </c>
      <c r="B52" s="2"/>
      <c r="C52" s="49" t="s">
        <v>112</v>
      </c>
      <c r="D52" s="27"/>
      <c r="E52" s="50">
        <v>1</v>
      </c>
      <c r="F52" s="51" t="s">
        <v>242</v>
      </c>
      <c r="G52" s="27"/>
      <c r="H52" s="27"/>
      <c r="I52" s="27"/>
      <c r="J52" s="52"/>
      <c r="K52" s="24"/>
      <c r="L52" s="24">
        <v>4420</v>
      </c>
      <c r="M52" s="25"/>
      <c r="N52" s="25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5">
        <f t="shared" si="5"/>
        <v>1</v>
      </c>
      <c r="AB52" s="7">
        <f t="shared" si="6"/>
        <v>4420</v>
      </c>
      <c r="AC52" s="7">
        <f t="shared" si="7"/>
        <v>4420</v>
      </c>
      <c r="AD52" s="20" t="e">
        <f t="shared" si="4"/>
        <v>#DIV/0!</v>
      </c>
    </row>
    <row r="53" spans="1:30" ht="27" thickBot="1" x14ac:dyDescent="0.3">
      <c r="A53" s="2">
        <v>35</v>
      </c>
      <c r="B53" s="2"/>
      <c r="C53" s="49" t="s">
        <v>113</v>
      </c>
      <c r="D53" s="27"/>
      <c r="E53" s="50">
        <v>1</v>
      </c>
      <c r="F53" s="51">
        <v>8075.4</v>
      </c>
      <c r="G53" s="27"/>
      <c r="H53" s="27"/>
      <c r="I53" s="27"/>
      <c r="J53" s="52">
        <v>1.04</v>
      </c>
      <c r="K53" s="24">
        <f t="shared" si="2"/>
        <v>8398.4159999999993</v>
      </c>
      <c r="L53" s="24">
        <v>10302.5</v>
      </c>
      <c r="M53" s="25"/>
      <c r="N53" s="25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5">
        <f t="shared" si="5"/>
        <v>2</v>
      </c>
      <c r="AB53" s="7">
        <f t="shared" si="6"/>
        <v>9350.4600000000009</v>
      </c>
      <c r="AC53" s="7">
        <f t="shared" si="7"/>
        <v>9350.4600000000009</v>
      </c>
      <c r="AD53" s="20">
        <f t="shared" si="4"/>
        <v>14.399192214594928</v>
      </c>
    </row>
    <row r="54" spans="1:30" ht="13.8" thickBot="1" x14ac:dyDescent="0.3">
      <c r="A54" s="2">
        <v>36</v>
      </c>
      <c r="B54" s="28"/>
      <c r="C54" s="49" t="s">
        <v>114</v>
      </c>
      <c r="D54" s="27"/>
      <c r="E54" s="50">
        <v>1</v>
      </c>
      <c r="F54" s="51">
        <v>2646</v>
      </c>
      <c r="G54" s="27"/>
      <c r="H54" s="27"/>
      <c r="I54" s="27"/>
      <c r="J54" s="52">
        <v>1.04</v>
      </c>
      <c r="K54" s="24">
        <f t="shared" si="2"/>
        <v>2751.84</v>
      </c>
      <c r="L54" s="24">
        <v>2355</v>
      </c>
      <c r="M54" s="25"/>
      <c r="N54" s="25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5">
        <f t="shared" si="5"/>
        <v>2</v>
      </c>
      <c r="AB54" s="7">
        <f t="shared" si="6"/>
        <v>2553.42</v>
      </c>
      <c r="AC54" s="7">
        <f t="shared" si="7"/>
        <v>2553.42</v>
      </c>
      <c r="AD54" s="20">
        <f t="shared" si="4"/>
        <v>10.989506428479043</v>
      </c>
    </row>
    <row r="55" spans="1:30" ht="13.8" thickBot="1" x14ac:dyDescent="0.3">
      <c r="A55" s="2">
        <v>37</v>
      </c>
      <c r="B55" s="28"/>
      <c r="C55" s="49" t="s">
        <v>115</v>
      </c>
      <c r="D55" s="27"/>
      <c r="E55" s="50">
        <v>1</v>
      </c>
      <c r="F55" s="51">
        <v>3315.48</v>
      </c>
      <c r="G55" s="27"/>
      <c r="H55" s="27"/>
      <c r="I55" s="27"/>
      <c r="J55" s="52">
        <v>1.04</v>
      </c>
      <c r="K55" s="24">
        <f t="shared" si="2"/>
        <v>3448.0992000000001</v>
      </c>
      <c r="L55" s="24">
        <v>4497.5</v>
      </c>
      <c r="M55" s="25"/>
      <c r="N55" s="25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5">
        <f t="shared" si="5"/>
        <v>2</v>
      </c>
      <c r="AB55" s="7">
        <f t="shared" si="6"/>
        <v>3972.8</v>
      </c>
      <c r="AC55" s="7">
        <f t="shared" si="7"/>
        <v>3972.8</v>
      </c>
      <c r="AD55" s="20">
        <f t="shared" si="4"/>
        <v>18.677970747648644</v>
      </c>
    </row>
    <row r="56" spans="1:30" ht="27" thickBot="1" x14ac:dyDescent="0.3">
      <c r="A56" s="2">
        <v>38</v>
      </c>
      <c r="B56" s="2"/>
      <c r="C56" s="49" t="s">
        <v>116</v>
      </c>
      <c r="D56" s="27"/>
      <c r="E56" s="50">
        <v>1</v>
      </c>
      <c r="F56" s="51" t="s">
        <v>242</v>
      </c>
      <c r="G56" s="27"/>
      <c r="H56" s="27"/>
      <c r="I56" s="27"/>
      <c r="J56" s="52"/>
      <c r="K56" s="24"/>
      <c r="L56" s="24">
        <v>17317.5</v>
      </c>
      <c r="M56" s="25"/>
      <c r="N56" s="25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5">
        <f t="shared" si="5"/>
        <v>1</v>
      </c>
      <c r="AB56" s="7">
        <f t="shared" si="6"/>
        <v>17317.5</v>
      </c>
      <c r="AC56" s="7">
        <f t="shared" si="7"/>
        <v>17317.5</v>
      </c>
      <c r="AD56" s="20" t="e">
        <f t="shared" si="4"/>
        <v>#DIV/0!</v>
      </c>
    </row>
    <row r="57" spans="1:30" ht="13.8" thickBot="1" x14ac:dyDescent="0.3">
      <c r="A57" s="2">
        <v>39</v>
      </c>
      <c r="B57" s="2"/>
      <c r="C57" s="49" t="s">
        <v>117</v>
      </c>
      <c r="D57" s="27"/>
      <c r="E57" s="50">
        <v>1</v>
      </c>
      <c r="F57" s="51" t="s">
        <v>242</v>
      </c>
      <c r="G57" s="27"/>
      <c r="H57" s="27"/>
      <c r="I57" s="27"/>
      <c r="J57" s="52"/>
      <c r="K57" s="24"/>
      <c r="L57" s="24">
        <v>4835</v>
      </c>
      <c r="M57" s="25"/>
      <c r="N57" s="25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5">
        <f t="shared" si="5"/>
        <v>1</v>
      </c>
      <c r="AB57" s="7">
        <f t="shared" si="6"/>
        <v>4835</v>
      </c>
      <c r="AC57" s="7">
        <f t="shared" si="7"/>
        <v>4835</v>
      </c>
      <c r="AD57" s="20" t="e">
        <f t="shared" si="4"/>
        <v>#DIV/0!</v>
      </c>
    </row>
    <row r="58" spans="1:30" ht="13.8" thickBot="1" x14ac:dyDescent="0.3">
      <c r="A58" s="2">
        <v>40</v>
      </c>
      <c r="B58" s="28"/>
      <c r="C58" s="49" t="s">
        <v>118</v>
      </c>
      <c r="D58" s="27"/>
      <c r="E58" s="50">
        <v>1</v>
      </c>
      <c r="F58" s="51">
        <v>2432.52</v>
      </c>
      <c r="G58" s="27"/>
      <c r="H58" s="27"/>
      <c r="I58" s="27"/>
      <c r="J58" s="52">
        <v>1.04</v>
      </c>
      <c r="K58" s="24">
        <f t="shared" si="2"/>
        <v>2529.8208</v>
      </c>
      <c r="L58" s="24">
        <v>2500</v>
      </c>
      <c r="M58" s="25"/>
      <c r="N58" s="25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5">
        <f t="shared" si="5"/>
        <v>2</v>
      </c>
      <c r="AB58" s="7">
        <f t="shared" si="6"/>
        <v>2514.92</v>
      </c>
      <c r="AC58" s="7">
        <f t="shared" si="7"/>
        <v>2514.92</v>
      </c>
      <c r="AD58" s="20">
        <f t="shared" si="4"/>
        <v>0.83845569244380624</v>
      </c>
    </row>
    <row r="59" spans="1:30" ht="13.8" thickBot="1" x14ac:dyDescent="0.3">
      <c r="A59" s="2">
        <v>41</v>
      </c>
      <c r="B59" s="28"/>
      <c r="C59" s="49" t="s">
        <v>119</v>
      </c>
      <c r="D59" s="27"/>
      <c r="E59" s="50">
        <v>1</v>
      </c>
      <c r="F59" s="51">
        <v>2222.52</v>
      </c>
      <c r="G59" s="27"/>
      <c r="H59" s="27"/>
      <c r="I59" s="27"/>
      <c r="J59" s="52">
        <v>1.04</v>
      </c>
      <c r="K59" s="24">
        <f t="shared" si="2"/>
        <v>2311.4207999999999</v>
      </c>
      <c r="L59" s="24">
        <v>2090</v>
      </c>
      <c r="M59" s="25"/>
      <c r="N59" s="25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5">
        <f t="shared" si="5"/>
        <v>2</v>
      </c>
      <c r="AB59" s="7">
        <f t="shared" si="6"/>
        <v>2200.7200000000003</v>
      </c>
      <c r="AC59" s="7">
        <f t="shared" si="7"/>
        <v>2200.7200000000003</v>
      </c>
      <c r="AD59" s="20">
        <f t="shared" si="4"/>
        <v>7.1144057024860139</v>
      </c>
    </row>
    <row r="60" spans="1:30" ht="13.8" thickBot="1" x14ac:dyDescent="0.3">
      <c r="A60" s="2">
        <v>42</v>
      </c>
      <c r="B60" s="2"/>
      <c r="C60" s="49" t="s">
        <v>120</v>
      </c>
      <c r="D60" s="27"/>
      <c r="E60" s="50">
        <v>1</v>
      </c>
      <c r="F60" s="51">
        <v>758.4</v>
      </c>
      <c r="G60" s="27"/>
      <c r="H60" s="27"/>
      <c r="I60" s="27"/>
      <c r="J60" s="52">
        <v>1.04</v>
      </c>
      <c r="K60" s="24">
        <f t="shared" si="2"/>
        <v>788.73599999999999</v>
      </c>
      <c r="L60" s="24">
        <v>660</v>
      </c>
      <c r="M60" s="25"/>
      <c r="N60" s="25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5">
        <f t="shared" si="5"/>
        <v>2</v>
      </c>
      <c r="AB60" s="7">
        <f t="shared" si="6"/>
        <v>724.37</v>
      </c>
      <c r="AC60" s="7">
        <f t="shared" si="7"/>
        <v>724.37</v>
      </c>
      <c r="AD60" s="20">
        <f t="shared" si="4"/>
        <v>12.566795778791414</v>
      </c>
    </row>
    <row r="61" spans="1:30" ht="13.8" thickBot="1" x14ac:dyDescent="0.3">
      <c r="A61" s="2">
        <v>43</v>
      </c>
      <c r="B61" s="2"/>
      <c r="C61" s="49" t="s">
        <v>121</v>
      </c>
      <c r="D61" s="27"/>
      <c r="E61" s="50">
        <v>1</v>
      </c>
      <c r="F61" s="51">
        <v>1618.5</v>
      </c>
      <c r="G61" s="27"/>
      <c r="H61" s="27"/>
      <c r="I61" s="27"/>
      <c r="J61" s="52">
        <v>1.04</v>
      </c>
      <c r="K61" s="24">
        <f t="shared" si="2"/>
        <v>1683.24</v>
      </c>
      <c r="L61" s="24">
        <v>1720</v>
      </c>
      <c r="M61" s="25"/>
      <c r="N61" s="25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5">
        <f t="shared" si="5"/>
        <v>2</v>
      </c>
      <c r="AB61" s="7">
        <f t="shared" si="6"/>
        <v>1701.6200000000001</v>
      </c>
      <c r="AC61" s="7">
        <f t="shared" si="7"/>
        <v>1701.6200000000001</v>
      </c>
      <c r="AD61" s="20">
        <f t="shared" si="4"/>
        <v>1.5275587543880234</v>
      </c>
    </row>
    <row r="62" spans="1:30" ht="13.8" thickBot="1" x14ac:dyDescent="0.3">
      <c r="A62" s="2">
        <v>44</v>
      </c>
      <c r="B62" s="28"/>
      <c r="C62" s="49" t="s">
        <v>122</v>
      </c>
      <c r="D62" s="27"/>
      <c r="E62" s="50">
        <v>1</v>
      </c>
      <c r="F62" s="51" t="s">
        <v>242</v>
      </c>
      <c r="G62" s="27"/>
      <c r="H62" s="27"/>
      <c r="I62" s="27"/>
      <c r="J62" s="52"/>
      <c r="K62" s="24"/>
      <c r="L62" s="24">
        <v>6065</v>
      </c>
      <c r="M62" s="25"/>
      <c r="N62" s="25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5">
        <f t="shared" si="5"/>
        <v>1</v>
      </c>
      <c r="AB62" s="7">
        <f t="shared" si="6"/>
        <v>6065</v>
      </c>
      <c r="AC62" s="7">
        <f t="shared" si="7"/>
        <v>6065</v>
      </c>
      <c r="AD62" s="20" t="e">
        <f t="shared" si="4"/>
        <v>#DIV/0!</v>
      </c>
    </row>
    <row r="63" spans="1:30" ht="27" thickBot="1" x14ac:dyDescent="0.3">
      <c r="A63" s="2">
        <v>45</v>
      </c>
      <c r="B63" s="28"/>
      <c r="C63" s="49" t="s">
        <v>123</v>
      </c>
      <c r="D63" s="27"/>
      <c r="E63" s="50">
        <v>1</v>
      </c>
      <c r="F63" s="51" t="s">
        <v>242</v>
      </c>
      <c r="G63" s="27"/>
      <c r="H63" s="27"/>
      <c r="I63" s="27"/>
      <c r="J63" s="52"/>
      <c r="K63" s="24"/>
      <c r="L63" s="24">
        <v>6065</v>
      </c>
      <c r="M63" s="25"/>
      <c r="N63" s="25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5">
        <f t="shared" si="5"/>
        <v>1</v>
      </c>
      <c r="AB63" s="7">
        <f t="shared" si="6"/>
        <v>6065</v>
      </c>
      <c r="AC63" s="7">
        <f t="shared" si="7"/>
        <v>6065</v>
      </c>
      <c r="AD63" s="20" t="e">
        <f t="shared" si="4"/>
        <v>#DIV/0!</v>
      </c>
    </row>
    <row r="64" spans="1:30" ht="13.8" thickBot="1" x14ac:dyDescent="0.3">
      <c r="A64" s="2">
        <v>46</v>
      </c>
      <c r="B64" s="2"/>
      <c r="C64" s="49" t="s">
        <v>124</v>
      </c>
      <c r="D64" s="27"/>
      <c r="E64" s="50">
        <v>1</v>
      </c>
      <c r="F64" s="51" t="s">
        <v>242</v>
      </c>
      <c r="G64" s="27"/>
      <c r="H64" s="27"/>
      <c r="I64" s="27"/>
      <c r="J64" s="52"/>
      <c r="K64" s="24"/>
      <c r="L64" s="24">
        <v>6065</v>
      </c>
      <c r="M64" s="25"/>
      <c r="N64" s="25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5">
        <f t="shared" si="5"/>
        <v>1</v>
      </c>
      <c r="AB64" s="7">
        <f t="shared" si="6"/>
        <v>6065</v>
      </c>
      <c r="AC64" s="7">
        <f t="shared" si="7"/>
        <v>6065</v>
      </c>
      <c r="AD64" s="20" t="e">
        <f t="shared" si="4"/>
        <v>#DIV/0!</v>
      </c>
    </row>
    <row r="65" spans="1:30" ht="27" thickBot="1" x14ac:dyDescent="0.3">
      <c r="A65" s="2">
        <v>47</v>
      </c>
      <c r="B65" s="2"/>
      <c r="C65" s="49" t="s">
        <v>125</v>
      </c>
      <c r="D65" s="27"/>
      <c r="E65" s="50">
        <v>1</v>
      </c>
      <c r="F65" s="51">
        <v>9618.1200000000008</v>
      </c>
      <c r="G65" s="27"/>
      <c r="H65" s="27"/>
      <c r="I65" s="27"/>
      <c r="J65" s="52">
        <v>1.04</v>
      </c>
      <c r="K65" s="24">
        <f t="shared" si="2"/>
        <v>10002.844800000001</v>
      </c>
      <c r="L65" s="24">
        <v>10115</v>
      </c>
      <c r="M65" s="25"/>
      <c r="N65" s="25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5">
        <f t="shared" si="5"/>
        <v>2</v>
      </c>
      <c r="AB65" s="7">
        <f t="shared" si="6"/>
        <v>10058.93</v>
      </c>
      <c r="AC65" s="7">
        <f t="shared" si="7"/>
        <v>10058.93</v>
      </c>
      <c r="AD65" s="20">
        <f t="shared" si="4"/>
        <v>0.78841091910703165</v>
      </c>
    </row>
    <row r="66" spans="1:30" ht="27" thickBot="1" x14ac:dyDescent="0.3">
      <c r="A66" s="2">
        <v>48</v>
      </c>
      <c r="B66" s="28"/>
      <c r="C66" s="49" t="s">
        <v>126</v>
      </c>
      <c r="D66" s="27"/>
      <c r="E66" s="50">
        <v>1</v>
      </c>
      <c r="F66" s="51">
        <v>6383.34</v>
      </c>
      <c r="G66" s="27"/>
      <c r="H66" s="27"/>
      <c r="I66" s="27"/>
      <c r="J66" s="52">
        <v>1.04</v>
      </c>
      <c r="K66" s="24">
        <f t="shared" si="2"/>
        <v>6638.6736000000001</v>
      </c>
      <c r="L66" s="24">
        <v>6780</v>
      </c>
      <c r="M66" s="25"/>
      <c r="N66" s="25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5">
        <f t="shared" si="5"/>
        <v>2</v>
      </c>
      <c r="AB66" s="7">
        <f t="shared" si="6"/>
        <v>6709.34</v>
      </c>
      <c r="AC66" s="7">
        <f t="shared" si="7"/>
        <v>6709.34</v>
      </c>
      <c r="AD66" s="20">
        <f t="shared" si="4"/>
        <v>1.4894588111600013</v>
      </c>
    </row>
    <row r="67" spans="1:30" ht="13.8" thickBot="1" x14ac:dyDescent="0.3">
      <c r="A67" s="2">
        <v>49</v>
      </c>
      <c r="B67" s="28"/>
      <c r="C67" s="49" t="s">
        <v>127</v>
      </c>
      <c r="D67" s="27"/>
      <c r="E67" s="50">
        <v>1</v>
      </c>
      <c r="F67" s="51" t="s">
        <v>242</v>
      </c>
      <c r="G67" s="27"/>
      <c r="H67" s="27"/>
      <c r="I67" s="27"/>
      <c r="J67" s="52"/>
      <c r="K67" s="24"/>
      <c r="L67" s="24">
        <v>10115</v>
      </c>
      <c r="M67" s="25"/>
      <c r="N67" s="25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5">
        <f t="shared" si="5"/>
        <v>1</v>
      </c>
      <c r="AB67" s="7">
        <f t="shared" si="6"/>
        <v>10115</v>
      </c>
      <c r="AC67" s="7">
        <f t="shared" si="7"/>
        <v>10115</v>
      </c>
      <c r="AD67" s="20" t="e">
        <f t="shared" si="4"/>
        <v>#DIV/0!</v>
      </c>
    </row>
    <row r="68" spans="1:30" ht="27" thickBot="1" x14ac:dyDescent="0.3">
      <c r="A68" s="2">
        <v>50</v>
      </c>
      <c r="B68" s="2"/>
      <c r="C68" s="49" t="s">
        <v>128</v>
      </c>
      <c r="D68" s="27"/>
      <c r="E68" s="50">
        <v>1</v>
      </c>
      <c r="F68" s="51" t="s">
        <v>242</v>
      </c>
      <c r="G68" s="27"/>
      <c r="H68" s="27"/>
      <c r="I68" s="27"/>
      <c r="J68" s="52"/>
      <c r="K68" s="24"/>
      <c r="L68" s="24">
        <v>10115</v>
      </c>
      <c r="M68" s="25"/>
      <c r="N68" s="25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5">
        <f t="shared" si="5"/>
        <v>1</v>
      </c>
      <c r="AB68" s="7">
        <f t="shared" si="6"/>
        <v>10115</v>
      </c>
      <c r="AC68" s="7">
        <f t="shared" si="7"/>
        <v>10115</v>
      </c>
      <c r="AD68" s="20" t="e">
        <f t="shared" si="4"/>
        <v>#DIV/0!</v>
      </c>
    </row>
    <row r="69" spans="1:30" ht="27" thickBot="1" x14ac:dyDescent="0.3">
      <c r="A69" s="2">
        <v>51</v>
      </c>
      <c r="B69" s="2"/>
      <c r="C69" s="49" t="s">
        <v>129</v>
      </c>
      <c r="D69" s="27"/>
      <c r="E69" s="50">
        <v>1</v>
      </c>
      <c r="F69" s="51" t="s">
        <v>242</v>
      </c>
      <c r="G69" s="27"/>
      <c r="H69" s="27"/>
      <c r="I69" s="27"/>
      <c r="J69" s="52"/>
      <c r="K69" s="24"/>
      <c r="L69" s="24">
        <v>10115</v>
      </c>
      <c r="M69" s="25"/>
      <c r="N69" s="25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5">
        <f t="shared" si="5"/>
        <v>1</v>
      </c>
      <c r="AB69" s="7">
        <f t="shared" si="6"/>
        <v>10115</v>
      </c>
      <c r="AC69" s="7">
        <f t="shared" si="7"/>
        <v>10115</v>
      </c>
      <c r="AD69" s="20" t="e">
        <f t="shared" si="4"/>
        <v>#DIV/0!</v>
      </c>
    </row>
    <row r="70" spans="1:30" ht="13.8" thickBot="1" x14ac:dyDescent="0.3">
      <c r="A70" s="2">
        <v>52</v>
      </c>
      <c r="B70" s="28"/>
      <c r="C70" s="49" t="s">
        <v>130</v>
      </c>
      <c r="D70" s="27"/>
      <c r="E70" s="50">
        <v>1</v>
      </c>
      <c r="F70" s="51">
        <v>2664.18</v>
      </c>
      <c r="G70" s="27"/>
      <c r="H70" s="27"/>
      <c r="I70" s="27"/>
      <c r="J70" s="52">
        <v>1.04</v>
      </c>
      <c r="K70" s="24">
        <f t="shared" si="2"/>
        <v>2770.7471999999998</v>
      </c>
      <c r="L70" s="24">
        <v>2360</v>
      </c>
      <c r="M70" s="25"/>
      <c r="N70" s="25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5">
        <f t="shared" si="5"/>
        <v>2</v>
      </c>
      <c r="AB70" s="7">
        <f t="shared" si="6"/>
        <v>2565.38</v>
      </c>
      <c r="AC70" s="7">
        <f t="shared" si="7"/>
        <v>2565.38</v>
      </c>
      <c r="AD70" s="20">
        <f t="shared" si="4"/>
        <v>11.321602666013881</v>
      </c>
    </row>
    <row r="71" spans="1:30" ht="13.8" thickBot="1" x14ac:dyDescent="0.3">
      <c r="A71" s="2">
        <v>53</v>
      </c>
      <c r="B71" s="28"/>
      <c r="C71" s="49" t="s">
        <v>131</v>
      </c>
      <c r="D71" s="27"/>
      <c r="E71" s="50">
        <v>1</v>
      </c>
      <c r="F71" s="51" t="s">
        <v>242</v>
      </c>
      <c r="G71" s="27"/>
      <c r="H71" s="27"/>
      <c r="I71" s="27"/>
      <c r="J71" s="52"/>
      <c r="K71" s="24"/>
      <c r="L71" s="24">
        <v>2207.5</v>
      </c>
      <c r="M71" s="25"/>
      <c r="N71" s="25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5">
        <f t="shared" si="5"/>
        <v>1</v>
      </c>
      <c r="AB71" s="7">
        <f t="shared" si="6"/>
        <v>2207.5</v>
      </c>
      <c r="AC71" s="7">
        <f t="shared" si="7"/>
        <v>2207.5</v>
      </c>
      <c r="AD71" s="20" t="e">
        <f t="shared" si="4"/>
        <v>#DIV/0!</v>
      </c>
    </row>
    <row r="72" spans="1:30" ht="13.8" thickBot="1" x14ac:dyDescent="0.3">
      <c r="A72" s="2">
        <v>54</v>
      </c>
      <c r="B72" s="2"/>
      <c r="C72" s="49" t="s">
        <v>132</v>
      </c>
      <c r="D72" s="27"/>
      <c r="E72" s="50">
        <v>1</v>
      </c>
      <c r="F72" s="51">
        <v>201.6</v>
      </c>
      <c r="G72" s="27"/>
      <c r="H72" s="27"/>
      <c r="I72" s="27"/>
      <c r="J72" s="52">
        <v>1.04</v>
      </c>
      <c r="K72" s="24">
        <f t="shared" si="2"/>
        <v>209.66399999999999</v>
      </c>
      <c r="L72" s="24">
        <v>235</v>
      </c>
      <c r="M72" s="25"/>
      <c r="N72" s="25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5">
        <f t="shared" si="5"/>
        <v>2</v>
      </c>
      <c r="AB72" s="7">
        <f t="shared" si="6"/>
        <v>222.34</v>
      </c>
      <c r="AC72" s="7">
        <f t="shared" si="7"/>
        <v>222.34</v>
      </c>
      <c r="AD72" s="20">
        <f t="shared" si="4"/>
        <v>8.0575953081507503</v>
      </c>
    </row>
    <row r="73" spans="1:30" ht="13.8" thickBot="1" x14ac:dyDescent="0.3">
      <c r="A73" s="2">
        <v>55</v>
      </c>
      <c r="B73" s="2"/>
      <c r="C73" s="49" t="s">
        <v>133</v>
      </c>
      <c r="D73" s="27"/>
      <c r="E73" s="50">
        <v>1</v>
      </c>
      <c r="F73" s="51">
        <v>539.16</v>
      </c>
      <c r="G73" s="27"/>
      <c r="H73" s="27"/>
      <c r="I73" s="27"/>
      <c r="J73" s="52">
        <v>1.04</v>
      </c>
      <c r="K73" s="24">
        <f t="shared" si="2"/>
        <v>560.72640000000001</v>
      </c>
      <c r="L73" s="24">
        <v>635</v>
      </c>
      <c r="M73" s="25"/>
      <c r="N73" s="25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5">
        <f t="shared" si="5"/>
        <v>2</v>
      </c>
      <c r="AB73" s="7">
        <f t="shared" si="6"/>
        <v>597.87</v>
      </c>
      <c r="AC73" s="7">
        <f t="shared" si="7"/>
        <v>597.87</v>
      </c>
      <c r="AD73" s="20">
        <f t="shared" si="4"/>
        <v>8.7844123677617461</v>
      </c>
    </row>
    <row r="74" spans="1:30" ht="13.8" thickBot="1" x14ac:dyDescent="0.3">
      <c r="A74" s="2">
        <v>56</v>
      </c>
      <c r="B74" s="28"/>
      <c r="C74" s="49" t="s">
        <v>134</v>
      </c>
      <c r="D74" s="27"/>
      <c r="E74" s="50">
        <v>1</v>
      </c>
      <c r="F74" s="51">
        <v>1744.14</v>
      </c>
      <c r="G74" s="27"/>
      <c r="H74" s="27"/>
      <c r="I74" s="27"/>
      <c r="J74" s="52">
        <v>1.04</v>
      </c>
      <c r="K74" s="24">
        <f t="shared" si="2"/>
        <v>1813.9056000000003</v>
      </c>
      <c r="L74" s="24">
        <v>1195</v>
      </c>
      <c r="M74" s="25"/>
      <c r="N74" s="25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5">
        <f t="shared" si="5"/>
        <v>2</v>
      </c>
      <c r="AB74" s="7">
        <f t="shared" si="6"/>
        <v>1504.46</v>
      </c>
      <c r="AC74" s="7">
        <f t="shared" si="7"/>
        <v>1504.46</v>
      </c>
      <c r="AD74" s="20">
        <f t="shared" si="4"/>
        <v>29.088998489446706</v>
      </c>
    </row>
    <row r="75" spans="1:30" ht="13.8" thickBot="1" x14ac:dyDescent="0.3">
      <c r="A75" s="2">
        <v>57</v>
      </c>
      <c r="B75" s="28"/>
      <c r="C75" s="49" t="s">
        <v>135</v>
      </c>
      <c r="D75" s="27"/>
      <c r="E75" s="50">
        <v>1</v>
      </c>
      <c r="F75" s="51">
        <v>1882.92</v>
      </c>
      <c r="G75" s="27"/>
      <c r="H75" s="27"/>
      <c r="I75" s="27"/>
      <c r="J75" s="52">
        <v>1.04</v>
      </c>
      <c r="K75" s="24">
        <f t="shared" si="2"/>
        <v>1958.2368000000001</v>
      </c>
      <c r="L75" s="24">
        <v>2400</v>
      </c>
      <c r="M75" s="25"/>
      <c r="N75" s="25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5">
        <f t="shared" si="5"/>
        <v>2</v>
      </c>
      <c r="AB75" s="7">
        <f t="shared" si="6"/>
        <v>2179.12</v>
      </c>
      <c r="AC75" s="7">
        <f t="shared" si="7"/>
        <v>2179.12</v>
      </c>
      <c r="AD75" s="20">
        <f t="shared" si="4"/>
        <v>14.334857850814348</v>
      </c>
    </row>
    <row r="76" spans="1:30" ht="13.8" thickBot="1" x14ac:dyDescent="0.3">
      <c r="A76" s="2">
        <v>58</v>
      </c>
      <c r="B76" s="2"/>
      <c r="C76" s="49" t="s">
        <v>136</v>
      </c>
      <c r="D76" s="27"/>
      <c r="E76" s="50">
        <v>1</v>
      </c>
      <c r="F76" s="51">
        <v>2191.2600000000002</v>
      </c>
      <c r="G76" s="27"/>
      <c r="H76" s="27"/>
      <c r="I76" s="27"/>
      <c r="J76" s="52">
        <v>1.04</v>
      </c>
      <c r="K76" s="24">
        <f t="shared" si="2"/>
        <v>2278.9104000000002</v>
      </c>
      <c r="L76" s="24">
        <v>2247.5</v>
      </c>
      <c r="M76" s="25"/>
      <c r="N76" s="25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5">
        <f t="shared" si="5"/>
        <v>2</v>
      </c>
      <c r="AB76" s="7">
        <f t="shared" si="6"/>
        <v>2263.21</v>
      </c>
      <c r="AC76" s="7">
        <f t="shared" si="7"/>
        <v>2263.21</v>
      </c>
      <c r="AD76" s="20">
        <f t="shared" si="4"/>
        <v>0.98137189389327895</v>
      </c>
    </row>
    <row r="77" spans="1:30" ht="13.8" thickBot="1" x14ac:dyDescent="0.3">
      <c r="A77" s="2">
        <v>59</v>
      </c>
      <c r="B77" s="2"/>
      <c r="C77" s="49" t="s">
        <v>137</v>
      </c>
      <c r="D77" s="27"/>
      <c r="E77" s="50">
        <v>1</v>
      </c>
      <c r="F77" s="51">
        <v>2500.2600000000002</v>
      </c>
      <c r="G77" s="27"/>
      <c r="H77" s="27"/>
      <c r="I77" s="27"/>
      <c r="J77" s="52">
        <v>1.04</v>
      </c>
      <c r="K77" s="24">
        <f t="shared" si="2"/>
        <v>2600.2704000000003</v>
      </c>
      <c r="L77" s="24">
        <v>2335</v>
      </c>
      <c r="M77" s="25"/>
      <c r="N77" s="25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5">
        <f t="shared" si="5"/>
        <v>2</v>
      </c>
      <c r="AB77" s="7">
        <f t="shared" si="6"/>
        <v>2467.64</v>
      </c>
      <c r="AC77" s="7">
        <f t="shared" si="7"/>
        <v>2467.64</v>
      </c>
      <c r="AD77" s="20">
        <f t="shared" si="4"/>
        <v>7.6013721080898415</v>
      </c>
    </row>
    <row r="78" spans="1:30" ht="13.8" thickBot="1" x14ac:dyDescent="0.3">
      <c r="A78" s="2">
        <v>60</v>
      </c>
      <c r="B78" s="28"/>
      <c r="C78" s="49" t="s">
        <v>138</v>
      </c>
      <c r="D78" s="27"/>
      <c r="E78" s="50">
        <v>1</v>
      </c>
      <c r="F78" s="51">
        <v>3264.9</v>
      </c>
      <c r="G78" s="27"/>
      <c r="H78" s="27"/>
      <c r="I78" s="27"/>
      <c r="J78" s="52">
        <v>1.04</v>
      </c>
      <c r="K78" s="24">
        <f t="shared" si="2"/>
        <v>3395.4960000000001</v>
      </c>
      <c r="L78" s="24">
        <v>4835</v>
      </c>
      <c r="M78" s="25"/>
      <c r="N78" s="25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5">
        <f t="shared" si="5"/>
        <v>2</v>
      </c>
      <c r="AB78" s="7">
        <f t="shared" si="6"/>
        <v>4115.25</v>
      </c>
      <c r="AC78" s="7">
        <f t="shared" si="7"/>
        <v>4115.25</v>
      </c>
      <c r="AD78" s="20">
        <f t="shared" si="4"/>
        <v>24.73441564777745</v>
      </c>
    </row>
    <row r="79" spans="1:30" ht="13.8" thickBot="1" x14ac:dyDescent="0.3">
      <c r="A79" s="2">
        <v>61</v>
      </c>
      <c r="B79" s="28"/>
      <c r="C79" s="49" t="s">
        <v>139</v>
      </c>
      <c r="D79" s="27"/>
      <c r="E79" s="50">
        <v>1</v>
      </c>
      <c r="F79" s="51">
        <v>2267.64</v>
      </c>
      <c r="G79" s="27"/>
      <c r="H79" s="27"/>
      <c r="I79" s="27"/>
      <c r="J79" s="52">
        <v>1.04</v>
      </c>
      <c r="K79" s="24">
        <f t="shared" si="2"/>
        <v>2358.3456000000001</v>
      </c>
      <c r="L79" s="24">
        <v>1855</v>
      </c>
      <c r="M79" s="25"/>
      <c r="N79" s="25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5">
        <f t="shared" si="5"/>
        <v>2</v>
      </c>
      <c r="AB79" s="7">
        <f t="shared" si="6"/>
        <v>2106.6799999999998</v>
      </c>
      <c r="AC79" s="7">
        <f t="shared" si="7"/>
        <v>2106.6799999999998</v>
      </c>
      <c r="AD79" s="20">
        <f t="shared" si="4"/>
        <v>16.894786443143158</v>
      </c>
    </row>
    <row r="80" spans="1:30" ht="19.5" customHeight="1" thickBot="1" x14ac:dyDescent="0.3">
      <c r="A80" s="2">
        <v>62</v>
      </c>
      <c r="B80" s="2"/>
      <c r="C80" s="49" t="s">
        <v>140</v>
      </c>
      <c r="D80" s="27"/>
      <c r="E80" s="50">
        <v>1</v>
      </c>
      <c r="F80" s="51" t="s">
        <v>242</v>
      </c>
      <c r="G80" s="27"/>
      <c r="H80" s="27"/>
      <c r="I80" s="27"/>
      <c r="J80" s="52"/>
      <c r="K80" s="24"/>
      <c r="L80" s="24">
        <v>3140</v>
      </c>
      <c r="M80" s="25"/>
      <c r="N80" s="25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5">
        <f t="shared" si="5"/>
        <v>1</v>
      </c>
      <c r="AB80" s="7">
        <f t="shared" si="6"/>
        <v>3140</v>
      </c>
      <c r="AC80" s="7">
        <f t="shared" si="7"/>
        <v>3140</v>
      </c>
      <c r="AD80" s="20" t="e">
        <f t="shared" si="4"/>
        <v>#DIV/0!</v>
      </c>
    </row>
    <row r="81" spans="1:30" ht="27" thickBot="1" x14ac:dyDescent="0.3">
      <c r="A81" s="2">
        <v>63</v>
      </c>
      <c r="B81" s="2"/>
      <c r="C81" s="49" t="s">
        <v>141</v>
      </c>
      <c r="D81" s="27"/>
      <c r="E81" s="50">
        <v>1</v>
      </c>
      <c r="F81" s="51" t="s">
        <v>242</v>
      </c>
      <c r="G81" s="27"/>
      <c r="H81" s="27"/>
      <c r="I81" s="27"/>
      <c r="J81" s="52"/>
      <c r="K81" s="24"/>
      <c r="L81" s="24">
        <v>2355</v>
      </c>
      <c r="M81" s="25"/>
      <c r="N81" s="25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5">
        <f t="shared" si="5"/>
        <v>1</v>
      </c>
      <c r="AB81" s="7">
        <f t="shared" si="6"/>
        <v>2355</v>
      </c>
      <c r="AC81" s="7">
        <f t="shared" si="7"/>
        <v>2355</v>
      </c>
      <c r="AD81" s="20" t="e">
        <f t="shared" si="4"/>
        <v>#DIV/0!</v>
      </c>
    </row>
    <row r="82" spans="1:30" ht="13.8" thickBot="1" x14ac:dyDescent="0.3">
      <c r="A82" s="2">
        <v>64</v>
      </c>
      <c r="B82" s="28"/>
      <c r="C82" s="49" t="s">
        <v>142</v>
      </c>
      <c r="D82" s="27"/>
      <c r="E82" s="50">
        <v>1</v>
      </c>
      <c r="F82" s="51" t="s">
        <v>242</v>
      </c>
      <c r="G82" s="27"/>
      <c r="H82" s="27"/>
      <c r="I82" s="27"/>
      <c r="J82" s="52"/>
      <c r="K82" s="24"/>
      <c r="L82" s="24">
        <v>2840</v>
      </c>
      <c r="M82" s="25"/>
      <c r="N82" s="25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5">
        <f t="shared" ref="AA82:AA86" si="8">COUNTIF(K82:Z82,"&gt;0")</f>
        <v>1</v>
      </c>
      <c r="AB82" s="7">
        <f t="shared" ref="AB82:AB86" si="9">CEILING(SUM(K82:Z82)/COUNTIF(K82:Z82,"&gt;0"),0.01)</f>
        <v>2840</v>
      </c>
      <c r="AC82" s="7">
        <f t="shared" ref="AC82:AC86" si="10">AB82*E82</f>
        <v>2840</v>
      </c>
      <c r="AD82" s="20" t="e">
        <f t="shared" si="4"/>
        <v>#DIV/0!</v>
      </c>
    </row>
    <row r="83" spans="1:30" ht="13.8" thickBot="1" x14ac:dyDescent="0.3">
      <c r="A83" s="2">
        <v>65</v>
      </c>
      <c r="B83" s="28"/>
      <c r="C83" s="49" t="s">
        <v>143</v>
      </c>
      <c r="D83" s="27"/>
      <c r="E83" s="50">
        <v>1</v>
      </c>
      <c r="F83" s="51" t="s">
        <v>242</v>
      </c>
      <c r="G83" s="27"/>
      <c r="H83" s="27"/>
      <c r="I83" s="27"/>
      <c r="J83" s="52"/>
      <c r="K83" s="24"/>
      <c r="L83" s="24">
        <v>2355</v>
      </c>
      <c r="M83" s="25"/>
      <c r="N83" s="25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5">
        <f t="shared" si="8"/>
        <v>1</v>
      </c>
      <c r="AB83" s="7">
        <f t="shared" si="9"/>
        <v>2355</v>
      </c>
      <c r="AC83" s="7">
        <f t="shared" si="10"/>
        <v>2355</v>
      </c>
      <c r="AD83" s="20" t="e">
        <f t="shared" si="4"/>
        <v>#DIV/0!</v>
      </c>
    </row>
    <row r="84" spans="1:30" ht="13.8" thickBot="1" x14ac:dyDescent="0.3">
      <c r="A84" s="2">
        <v>66</v>
      </c>
      <c r="B84" s="2"/>
      <c r="C84" s="49" t="s">
        <v>144</v>
      </c>
      <c r="D84" s="27"/>
      <c r="E84" s="50">
        <v>1</v>
      </c>
      <c r="F84" s="51" t="s">
        <v>242</v>
      </c>
      <c r="G84" s="27"/>
      <c r="H84" s="27"/>
      <c r="I84" s="27"/>
      <c r="J84" s="52"/>
      <c r="K84" s="24"/>
      <c r="L84" s="24">
        <v>4725</v>
      </c>
      <c r="M84" s="25"/>
      <c r="N84" s="25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5">
        <f t="shared" si="8"/>
        <v>1</v>
      </c>
      <c r="AB84" s="7">
        <f t="shared" si="9"/>
        <v>4725</v>
      </c>
      <c r="AC84" s="7">
        <f t="shared" si="10"/>
        <v>4725</v>
      </c>
      <c r="AD84" s="20" t="e">
        <f t="shared" ref="AD84:AD114" si="11">STDEV(K84:Z84)/AB84*100</f>
        <v>#DIV/0!</v>
      </c>
    </row>
    <row r="85" spans="1:30" ht="13.8" thickBot="1" x14ac:dyDescent="0.3">
      <c r="A85" s="2">
        <v>67</v>
      </c>
      <c r="B85" s="2"/>
      <c r="C85" s="49" t="s">
        <v>145</v>
      </c>
      <c r="D85" s="27"/>
      <c r="E85" s="50">
        <v>1</v>
      </c>
      <c r="F85" s="51" t="s">
        <v>242</v>
      </c>
      <c r="G85" s="27"/>
      <c r="H85" s="27"/>
      <c r="I85" s="27"/>
      <c r="J85" s="52"/>
      <c r="K85" s="24"/>
      <c r="L85" s="24">
        <v>4725</v>
      </c>
      <c r="M85" s="25"/>
      <c r="N85" s="25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5">
        <f t="shared" si="8"/>
        <v>1</v>
      </c>
      <c r="AB85" s="7">
        <f t="shared" si="9"/>
        <v>4725</v>
      </c>
      <c r="AC85" s="7">
        <f t="shared" si="10"/>
        <v>4725</v>
      </c>
      <c r="AD85" s="20" t="e">
        <f t="shared" si="11"/>
        <v>#DIV/0!</v>
      </c>
    </row>
    <row r="86" spans="1:30" ht="13.8" thickBot="1" x14ac:dyDescent="0.3">
      <c r="A86" s="2">
        <v>68</v>
      </c>
      <c r="B86" s="28"/>
      <c r="C86" s="49" t="s">
        <v>146</v>
      </c>
      <c r="D86" s="27"/>
      <c r="E86" s="50">
        <v>1</v>
      </c>
      <c r="F86" s="51">
        <v>340.74</v>
      </c>
      <c r="G86" s="27"/>
      <c r="H86" s="27"/>
      <c r="I86" s="27"/>
      <c r="J86" s="52">
        <v>1.04</v>
      </c>
      <c r="K86" s="24">
        <f t="shared" ref="K86:K146" si="12">F86*J86</f>
        <v>354.36960000000005</v>
      </c>
      <c r="L86" s="24">
        <v>345</v>
      </c>
      <c r="M86" s="25"/>
      <c r="N86" s="25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5">
        <f t="shared" si="8"/>
        <v>2</v>
      </c>
      <c r="AB86" s="7">
        <f t="shared" si="9"/>
        <v>349.69</v>
      </c>
      <c r="AC86" s="7">
        <f t="shared" si="10"/>
        <v>349.69</v>
      </c>
      <c r="AD86" s="20">
        <f t="shared" si="11"/>
        <v>1.8946231510782434</v>
      </c>
    </row>
    <row r="87" spans="1:30" ht="13.8" thickBot="1" x14ac:dyDescent="0.3">
      <c r="A87" s="2">
        <v>69</v>
      </c>
      <c r="B87" s="28"/>
      <c r="C87" s="49" t="s">
        <v>147</v>
      </c>
      <c r="D87" s="27"/>
      <c r="E87" s="50">
        <v>1</v>
      </c>
      <c r="F87" s="51">
        <v>394.68</v>
      </c>
      <c r="G87" s="27"/>
      <c r="H87" s="27"/>
      <c r="I87" s="27"/>
      <c r="J87" s="52">
        <v>1.04</v>
      </c>
      <c r="K87" s="24">
        <f t="shared" si="12"/>
        <v>410.46720000000005</v>
      </c>
      <c r="L87" s="24">
        <v>460</v>
      </c>
      <c r="M87" s="25"/>
      <c r="N87" s="25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5">
        <f t="shared" ref="AA87:AA99" si="13">COUNTIF(K87:Z87,"&gt;0")</f>
        <v>2</v>
      </c>
      <c r="AB87" s="7">
        <f t="shared" ref="AB87:AB99" si="14">CEILING(SUM(K87:Z87)/COUNTIF(K87:Z87,"&gt;0"),0.01)</f>
        <v>435.24</v>
      </c>
      <c r="AC87" s="7">
        <f t="shared" ref="AC87:AC99" si="15">AB87*E87</f>
        <v>435.24</v>
      </c>
      <c r="AD87" s="20">
        <f t="shared" si="11"/>
        <v>8.0472793794589155</v>
      </c>
    </row>
    <row r="88" spans="1:30" ht="13.8" thickBot="1" x14ac:dyDescent="0.3">
      <c r="A88" s="2">
        <v>70</v>
      </c>
      <c r="B88" s="2"/>
      <c r="C88" s="49" t="s">
        <v>148</v>
      </c>
      <c r="D88" s="27"/>
      <c r="E88" s="50">
        <v>1</v>
      </c>
      <c r="F88" s="51">
        <v>1335.6</v>
      </c>
      <c r="G88" s="27"/>
      <c r="H88" s="27"/>
      <c r="I88" s="27"/>
      <c r="J88" s="52">
        <v>1.04</v>
      </c>
      <c r="K88" s="24">
        <f t="shared" si="12"/>
        <v>1389.0239999999999</v>
      </c>
      <c r="L88" s="24">
        <v>1105</v>
      </c>
      <c r="M88" s="25"/>
      <c r="N88" s="25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5">
        <f t="shared" si="13"/>
        <v>2</v>
      </c>
      <c r="AB88" s="7">
        <f t="shared" si="14"/>
        <v>1247.02</v>
      </c>
      <c r="AC88" s="7">
        <f t="shared" si="15"/>
        <v>1247.02</v>
      </c>
      <c r="AD88" s="20">
        <f t="shared" si="11"/>
        <v>16.10521855461252</v>
      </c>
    </row>
    <row r="89" spans="1:30" ht="27" thickBot="1" x14ac:dyDescent="0.3">
      <c r="A89" s="2">
        <v>71</v>
      </c>
      <c r="B89" s="2"/>
      <c r="C89" s="49" t="s">
        <v>149</v>
      </c>
      <c r="D89" s="27"/>
      <c r="E89" s="50">
        <v>1</v>
      </c>
      <c r="F89" s="51">
        <v>997.92</v>
      </c>
      <c r="G89" s="27"/>
      <c r="H89" s="27"/>
      <c r="I89" s="27"/>
      <c r="J89" s="52">
        <v>1.04</v>
      </c>
      <c r="K89" s="24">
        <f t="shared" si="12"/>
        <v>1037.8368</v>
      </c>
      <c r="L89" s="24">
        <v>812.5</v>
      </c>
      <c r="M89" s="25"/>
      <c r="N89" s="25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5">
        <f t="shared" si="13"/>
        <v>2</v>
      </c>
      <c r="AB89" s="7">
        <f t="shared" si="14"/>
        <v>925.17000000000007</v>
      </c>
      <c r="AC89" s="7">
        <f t="shared" si="15"/>
        <v>925.17000000000007</v>
      </c>
      <c r="AD89" s="20">
        <f t="shared" si="11"/>
        <v>17.222475796975314</v>
      </c>
    </row>
    <row r="90" spans="1:30" ht="13.8" thickBot="1" x14ac:dyDescent="0.3">
      <c r="A90" s="2">
        <v>72</v>
      </c>
      <c r="B90" s="28"/>
      <c r="C90" s="49" t="s">
        <v>150</v>
      </c>
      <c r="D90" s="27"/>
      <c r="E90" s="50">
        <v>1</v>
      </c>
      <c r="F90" s="51">
        <v>997.92</v>
      </c>
      <c r="G90" s="27"/>
      <c r="H90" s="27"/>
      <c r="I90" s="27"/>
      <c r="J90" s="52">
        <v>1.04</v>
      </c>
      <c r="K90" s="24">
        <f t="shared" si="12"/>
        <v>1037.8368</v>
      </c>
      <c r="L90" s="24">
        <v>812.5</v>
      </c>
      <c r="M90" s="25"/>
      <c r="N90" s="25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5">
        <f t="shared" si="13"/>
        <v>2</v>
      </c>
      <c r="AB90" s="7">
        <f t="shared" si="14"/>
        <v>925.17000000000007</v>
      </c>
      <c r="AC90" s="7">
        <f t="shared" si="15"/>
        <v>925.17000000000007</v>
      </c>
      <c r="AD90" s="20">
        <f t="shared" si="11"/>
        <v>17.222475796975314</v>
      </c>
    </row>
    <row r="91" spans="1:30" ht="13.8" thickBot="1" x14ac:dyDescent="0.3">
      <c r="A91" s="2">
        <v>73</v>
      </c>
      <c r="B91" s="28"/>
      <c r="C91" s="49" t="s">
        <v>151</v>
      </c>
      <c r="D91" s="27"/>
      <c r="E91" s="50">
        <v>1</v>
      </c>
      <c r="F91" s="51">
        <v>997.92</v>
      </c>
      <c r="G91" s="27"/>
      <c r="H91" s="27"/>
      <c r="I91" s="27"/>
      <c r="J91" s="52">
        <v>1.04</v>
      </c>
      <c r="K91" s="24">
        <f t="shared" si="12"/>
        <v>1037.8368</v>
      </c>
      <c r="L91" s="24">
        <v>812.5</v>
      </c>
      <c r="M91" s="25"/>
      <c r="N91" s="25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5">
        <f t="shared" si="13"/>
        <v>2</v>
      </c>
      <c r="AB91" s="7">
        <f t="shared" si="14"/>
        <v>925.17000000000007</v>
      </c>
      <c r="AC91" s="7">
        <f t="shared" si="15"/>
        <v>925.17000000000007</v>
      </c>
      <c r="AD91" s="20">
        <f t="shared" si="11"/>
        <v>17.222475796975314</v>
      </c>
    </row>
    <row r="92" spans="1:30" ht="40.200000000000003" thickBot="1" x14ac:dyDescent="0.3">
      <c r="A92" s="2">
        <v>74</v>
      </c>
      <c r="B92" s="2"/>
      <c r="C92" s="49" t="s">
        <v>152</v>
      </c>
      <c r="D92" s="27"/>
      <c r="E92" s="50">
        <v>1</v>
      </c>
      <c r="F92" s="51">
        <v>997.92</v>
      </c>
      <c r="G92" s="27"/>
      <c r="H92" s="27"/>
      <c r="I92" s="27"/>
      <c r="J92" s="52">
        <v>1.04</v>
      </c>
      <c r="K92" s="24">
        <f t="shared" si="12"/>
        <v>1037.8368</v>
      </c>
      <c r="L92" s="24">
        <v>812.5</v>
      </c>
      <c r="M92" s="25"/>
      <c r="N92" s="25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5">
        <f t="shared" si="13"/>
        <v>2</v>
      </c>
      <c r="AB92" s="7">
        <f t="shared" si="14"/>
        <v>925.17000000000007</v>
      </c>
      <c r="AC92" s="7">
        <f t="shared" si="15"/>
        <v>925.17000000000007</v>
      </c>
      <c r="AD92" s="20">
        <f t="shared" si="11"/>
        <v>17.222475796975314</v>
      </c>
    </row>
    <row r="93" spans="1:30" ht="13.8" thickBot="1" x14ac:dyDescent="0.3">
      <c r="A93" s="2">
        <v>75</v>
      </c>
      <c r="B93" s="2"/>
      <c r="C93" s="49" t="s">
        <v>153</v>
      </c>
      <c r="D93" s="27"/>
      <c r="E93" s="50">
        <v>1</v>
      </c>
      <c r="F93" s="51">
        <v>997.92</v>
      </c>
      <c r="G93" s="27"/>
      <c r="H93" s="27"/>
      <c r="I93" s="27"/>
      <c r="J93" s="52">
        <v>1.04</v>
      </c>
      <c r="K93" s="24">
        <f t="shared" si="12"/>
        <v>1037.8368</v>
      </c>
      <c r="L93" s="24">
        <v>812.5</v>
      </c>
      <c r="M93" s="25"/>
      <c r="N93" s="25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5">
        <f t="shared" si="13"/>
        <v>2</v>
      </c>
      <c r="AB93" s="7">
        <f t="shared" si="14"/>
        <v>925.17000000000007</v>
      </c>
      <c r="AC93" s="7">
        <f t="shared" si="15"/>
        <v>925.17000000000007</v>
      </c>
      <c r="AD93" s="20">
        <f t="shared" si="11"/>
        <v>17.222475796975314</v>
      </c>
    </row>
    <row r="94" spans="1:30" ht="13.8" thickBot="1" x14ac:dyDescent="0.3">
      <c r="A94" s="2">
        <v>76</v>
      </c>
      <c r="B94" s="28"/>
      <c r="C94" s="49" t="s">
        <v>153</v>
      </c>
      <c r="D94" s="27"/>
      <c r="E94" s="50">
        <v>1</v>
      </c>
      <c r="F94" s="51">
        <v>997.92</v>
      </c>
      <c r="G94" s="27"/>
      <c r="H94" s="27"/>
      <c r="I94" s="27"/>
      <c r="J94" s="52">
        <v>1.04</v>
      </c>
      <c r="K94" s="24">
        <f t="shared" si="12"/>
        <v>1037.8368</v>
      </c>
      <c r="L94" s="24">
        <v>845</v>
      </c>
      <c r="M94" s="25"/>
      <c r="N94" s="25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5">
        <f t="shared" si="13"/>
        <v>2</v>
      </c>
      <c r="AB94" s="7">
        <f t="shared" si="14"/>
        <v>941.42000000000007</v>
      </c>
      <c r="AC94" s="7">
        <f t="shared" si="15"/>
        <v>941.42000000000007</v>
      </c>
      <c r="AD94" s="20">
        <f t="shared" si="11"/>
        <v>14.484099439390885</v>
      </c>
    </row>
    <row r="95" spans="1:30" ht="13.8" thickBot="1" x14ac:dyDescent="0.3">
      <c r="A95" s="2">
        <v>77</v>
      </c>
      <c r="B95" s="28"/>
      <c r="C95" s="49" t="s">
        <v>154</v>
      </c>
      <c r="D95" s="27"/>
      <c r="E95" s="50">
        <v>1</v>
      </c>
      <c r="F95" s="51">
        <v>997.92</v>
      </c>
      <c r="G95" s="27"/>
      <c r="H95" s="27"/>
      <c r="I95" s="27"/>
      <c r="J95" s="52">
        <v>1.04</v>
      </c>
      <c r="K95" s="24">
        <f t="shared" si="12"/>
        <v>1037.8368</v>
      </c>
      <c r="L95" s="24">
        <v>812.5</v>
      </c>
      <c r="M95" s="25"/>
      <c r="N95" s="25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5">
        <f t="shared" si="13"/>
        <v>2</v>
      </c>
      <c r="AB95" s="7">
        <f t="shared" si="14"/>
        <v>925.17000000000007</v>
      </c>
      <c r="AC95" s="7">
        <f t="shared" si="15"/>
        <v>925.17000000000007</v>
      </c>
      <c r="AD95" s="20">
        <f t="shared" si="11"/>
        <v>17.222475796975314</v>
      </c>
    </row>
    <row r="96" spans="1:30" ht="27" thickBot="1" x14ac:dyDescent="0.3">
      <c r="A96" s="2">
        <v>78</v>
      </c>
      <c r="B96" s="2"/>
      <c r="C96" s="49" t="s">
        <v>155</v>
      </c>
      <c r="D96" s="27"/>
      <c r="E96" s="50">
        <v>1</v>
      </c>
      <c r="F96" s="51">
        <v>997.92</v>
      </c>
      <c r="G96" s="27"/>
      <c r="H96" s="27"/>
      <c r="I96" s="27"/>
      <c r="J96" s="52">
        <v>1.04</v>
      </c>
      <c r="K96" s="24">
        <f t="shared" si="12"/>
        <v>1037.8368</v>
      </c>
      <c r="L96" s="24">
        <v>812.5</v>
      </c>
      <c r="M96" s="25"/>
      <c r="N96" s="25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5">
        <f t="shared" si="13"/>
        <v>2</v>
      </c>
      <c r="AB96" s="7">
        <f t="shared" si="14"/>
        <v>925.17000000000007</v>
      </c>
      <c r="AC96" s="7">
        <f t="shared" si="15"/>
        <v>925.17000000000007</v>
      </c>
      <c r="AD96" s="20">
        <f t="shared" si="11"/>
        <v>17.222475796975314</v>
      </c>
    </row>
    <row r="97" spans="1:30" ht="13.8" thickBot="1" x14ac:dyDescent="0.3">
      <c r="A97" s="2">
        <v>79</v>
      </c>
      <c r="B97" s="2"/>
      <c r="C97" s="49" t="s">
        <v>156</v>
      </c>
      <c r="D97" s="27"/>
      <c r="E97" s="50">
        <v>1</v>
      </c>
      <c r="F97" s="51" t="s">
        <v>242</v>
      </c>
      <c r="G97" s="27"/>
      <c r="H97" s="27"/>
      <c r="I97" s="27"/>
      <c r="J97" s="52"/>
      <c r="K97" s="24"/>
      <c r="L97" s="24">
        <v>812.5</v>
      </c>
      <c r="M97" s="25"/>
      <c r="N97" s="25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5">
        <f t="shared" si="13"/>
        <v>1</v>
      </c>
      <c r="AB97" s="7">
        <f t="shared" si="14"/>
        <v>812.5</v>
      </c>
      <c r="AC97" s="7">
        <f t="shared" si="15"/>
        <v>812.5</v>
      </c>
      <c r="AD97" s="20" t="e">
        <f t="shared" si="11"/>
        <v>#DIV/0!</v>
      </c>
    </row>
    <row r="98" spans="1:30" ht="27" thickBot="1" x14ac:dyDescent="0.3">
      <c r="A98" s="2">
        <v>80</v>
      </c>
      <c r="B98" s="28"/>
      <c r="C98" s="49" t="s">
        <v>157</v>
      </c>
      <c r="D98" s="27"/>
      <c r="E98" s="50">
        <v>1</v>
      </c>
      <c r="F98" s="51" t="s">
        <v>242</v>
      </c>
      <c r="G98" s="27"/>
      <c r="H98" s="27"/>
      <c r="I98" s="27"/>
      <c r="J98" s="52"/>
      <c r="K98" s="24"/>
      <c r="L98" s="24">
        <v>812.5</v>
      </c>
      <c r="M98" s="25"/>
      <c r="N98" s="25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5">
        <f t="shared" si="13"/>
        <v>1</v>
      </c>
      <c r="AB98" s="7">
        <f t="shared" si="14"/>
        <v>812.5</v>
      </c>
      <c r="AC98" s="7">
        <f t="shared" si="15"/>
        <v>812.5</v>
      </c>
      <c r="AD98" s="20" t="e">
        <f t="shared" si="11"/>
        <v>#DIV/0!</v>
      </c>
    </row>
    <row r="99" spans="1:30" ht="13.8" thickBot="1" x14ac:dyDescent="0.3">
      <c r="A99" s="2">
        <v>81</v>
      </c>
      <c r="B99" s="28"/>
      <c r="C99" s="49" t="s">
        <v>158</v>
      </c>
      <c r="D99" s="27"/>
      <c r="E99" s="50">
        <v>1</v>
      </c>
      <c r="F99" s="51" t="s">
        <v>242</v>
      </c>
      <c r="G99" s="27"/>
      <c r="H99" s="27"/>
      <c r="I99" s="27"/>
      <c r="J99" s="52"/>
      <c r="K99" s="24"/>
      <c r="L99" s="24">
        <v>812.5</v>
      </c>
      <c r="M99" s="25"/>
      <c r="N99" s="25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5">
        <f t="shared" si="13"/>
        <v>1</v>
      </c>
      <c r="AB99" s="7">
        <f t="shared" si="14"/>
        <v>812.5</v>
      </c>
      <c r="AC99" s="7">
        <f t="shared" si="15"/>
        <v>812.5</v>
      </c>
      <c r="AD99" s="20" t="e">
        <f t="shared" si="11"/>
        <v>#DIV/0!</v>
      </c>
    </row>
    <row r="100" spans="1:30" ht="13.8" thickBot="1" x14ac:dyDescent="0.3">
      <c r="A100" s="2">
        <v>82</v>
      </c>
      <c r="B100" s="2"/>
      <c r="C100" s="49" t="s">
        <v>159</v>
      </c>
      <c r="D100" s="27"/>
      <c r="E100" s="50">
        <v>1</v>
      </c>
      <c r="F100" s="51">
        <v>2395.2600000000002</v>
      </c>
      <c r="G100" s="27"/>
      <c r="H100" s="27"/>
      <c r="I100" s="27"/>
      <c r="J100" s="52">
        <v>1.04</v>
      </c>
      <c r="K100" s="24">
        <f t="shared" si="12"/>
        <v>2491.0704000000005</v>
      </c>
      <c r="L100" s="24">
        <v>2190</v>
      </c>
      <c r="M100" s="25"/>
      <c r="N100" s="25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5">
        <f t="shared" ref="AA100:AA114" si="16">COUNTIF(K100:Z100,"&gt;0")</f>
        <v>2</v>
      </c>
      <c r="AB100" s="7">
        <f t="shared" ref="AB100:AB114" si="17">CEILING(SUM(K100:Z100)/COUNTIF(K100:Z100,"&gt;0"),0.01)</f>
        <v>2340.54</v>
      </c>
      <c r="AC100" s="7">
        <f t="shared" ref="AC100:AC114" si="18">AB100*E100</f>
        <v>2340.54</v>
      </c>
      <c r="AD100" s="20">
        <f t="shared" si="11"/>
        <v>9.0957181442977575</v>
      </c>
    </row>
    <row r="101" spans="1:30" ht="13.8" thickBot="1" x14ac:dyDescent="0.3">
      <c r="A101" s="2">
        <v>83</v>
      </c>
      <c r="B101" s="2"/>
      <c r="C101" s="49" t="s">
        <v>160</v>
      </c>
      <c r="D101" s="27"/>
      <c r="E101" s="50">
        <v>1</v>
      </c>
      <c r="F101" s="51">
        <v>5012.5200000000004</v>
      </c>
      <c r="G101" s="27"/>
      <c r="H101" s="27"/>
      <c r="I101" s="27"/>
      <c r="J101" s="52">
        <v>1.04</v>
      </c>
      <c r="K101" s="24">
        <f t="shared" si="12"/>
        <v>5213.0208000000002</v>
      </c>
      <c r="L101" s="24">
        <v>4685</v>
      </c>
      <c r="M101" s="25"/>
      <c r="N101" s="25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5">
        <f t="shared" si="16"/>
        <v>2</v>
      </c>
      <c r="AB101" s="7">
        <f t="shared" si="17"/>
        <v>4949.0200000000004</v>
      </c>
      <c r="AC101" s="7">
        <f t="shared" si="18"/>
        <v>4949.0200000000004</v>
      </c>
      <c r="AD101" s="20">
        <f t="shared" si="11"/>
        <v>7.5442630720333703</v>
      </c>
    </row>
    <row r="102" spans="1:30" ht="27" thickBot="1" x14ac:dyDescent="0.3">
      <c r="A102" s="2">
        <v>84</v>
      </c>
      <c r="B102" s="28"/>
      <c r="C102" s="49" t="s">
        <v>161</v>
      </c>
      <c r="D102" s="27"/>
      <c r="E102" s="50">
        <v>1</v>
      </c>
      <c r="F102" s="51">
        <v>5012.5200000000004</v>
      </c>
      <c r="G102" s="27"/>
      <c r="H102" s="27"/>
      <c r="I102" s="27"/>
      <c r="J102" s="52">
        <v>1.04</v>
      </c>
      <c r="K102" s="24">
        <f t="shared" si="12"/>
        <v>5213.0208000000002</v>
      </c>
      <c r="L102" s="24">
        <v>4685</v>
      </c>
      <c r="M102" s="25"/>
      <c r="N102" s="25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5">
        <f t="shared" si="16"/>
        <v>2</v>
      </c>
      <c r="AB102" s="7">
        <f t="shared" si="17"/>
        <v>4949.0200000000004</v>
      </c>
      <c r="AC102" s="7">
        <f t="shared" si="18"/>
        <v>4949.0200000000004</v>
      </c>
      <c r="AD102" s="20">
        <f t="shared" si="11"/>
        <v>7.5442630720333703</v>
      </c>
    </row>
    <row r="103" spans="1:30" ht="13.8" thickBot="1" x14ac:dyDescent="0.3">
      <c r="A103" s="2">
        <v>85</v>
      </c>
      <c r="B103" s="28"/>
      <c r="C103" s="49" t="s">
        <v>162</v>
      </c>
      <c r="D103" s="27"/>
      <c r="E103" s="50">
        <v>1</v>
      </c>
      <c r="F103" s="51">
        <v>5662.92</v>
      </c>
      <c r="G103" s="27"/>
      <c r="H103" s="27"/>
      <c r="I103" s="27"/>
      <c r="J103" s="52">
        <v>1.04</v>
      </c>
      <c r="K103" s="24">
        <f t="shared" si="12"/>
        <v>5889.4368000000004</v>
      </c>
      <c r="L103" s="24">
        <v>5220</v>
      </c>
      <c r="M103" s="25"/>
      <c r="N103" s="25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5">
        <f t="shared" si="16"/>
        <v>2</v>
      </c>
      <c r="AB103" s="7">
        <f t="shared" si="17"/>
        <v>5554.72</v>
      </c>
      <c r="AC103" s="7">
        <f t="shared" si="18"/>
        <v>5554.72</v>
      </c>
      <c r="AD103" s="20">
        <f t="shared" si="11"/>
        <v>8.5218210972978454</v>
      </c>
    </row>
    <row r="104" spans="1:30" ht="13.8" thickBot="1" x14ac:dyDescent="0.3">
      <c r="A104" s="2">
        <v>86</v>
      </c>
      <c r="B104" s="2"/>
      <c r="C104" s="49" t="s">
        <v>163</v>
      </c>
      <c r="D104" s="27"/>
      <c r="E104" s="50">
        <v>1</v>
      </c>
      <c r="F104" s="51">
        <v>4062.96</v>
      </c>
      <c r="G104" s="27"/>
      <c r="H104" s="27"/>
      <c r="I104" s="27"/>
      <c r="J104" s="52">
        <v>1.04</v>
      </c>
      <c r="K104" s="24">
        <f t="shared" si="12"/>
        <v>4225.4784</v>
      </c>
      <c r="L104" s="24">
        <v>3795</v>
      </c>
      <c r="M104" s="25"/>
      <c r="N104" s="25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5">
        <f t="shared" si="16"/>
        <v>2</v>
      </c>
      <c r="AB104" s="7">
        <f t="shared" si="17"/>
        <v>4010.2400000000002</v>
      </c>
      <c r="AC104" s="7">
        <f t="shared" si="18"/>
        <v>4010.2400000000002</v>
      </c>
      <c r="AD104" s="20">
        <f t="shared" si="11"/>
        <v>7.5904234109264044</v>
      </c>
    </row>
    <row r="105" spans="1:30" ht="13.8" thickBot="1" x14ac:dyDescent="0.3">
      <c r="A105" s="2">
        <v>87</v>
      </c>
      <c r="B105" s="2"/>
      <c r="C105" s="49" t="s">
        <v>164</v>
      </c>
      <c r="D105" s="27"/>
      <c r="E105" s="50">
        <v>1</v>
      </c>
      <c r="F105" s="51">
        <v>4062.96</v>
      </c>
      <c r="G105" s="27"/>
      <c r="H105" s="27"/>
      <c r="I105" s="27"/>
      <c r="J105" s="52">
        <v>1.04</v>
      </c>
      <c r="K105" s="24">
        <f t="shared" si="12"/>
        <v>4225.4784</v>
      </c>
      <c r="L105" s="24">
        <v>3795</v>
      </c>
      <c r="M105" s="25"/>
      <c r="N105" s="25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5">
        <f t="shared" si="16"/>
        <v>2</v>
      </c>
      <c r="AB105" s="7">
        <f t="shared" si="17"/>
        <v>4010.2400000000002</v>
      </c>
      <c r="AC105" s="7">
        <f t="shared" si="18"/>
        <v>4010.2400000000002</v>
      </c>
      <c r="AD105" s="20">
        <f t="shared" si="11"/>
        <v>7.5904234109264044</v>
      </c>
    </row>
    <row r="106" spans="1:30" ht="13.8" thickBot="1" x14ac:dyDescent="0.3">
      <c r="A106" s="2">
        <v>88</v>
      </c>
      <c r="B106" s="28"/>
      <c r="C106" s="49" t="s">
        <v>165</v>
      </c>
      <c r="D106" s="27"/>
      <c r="E106" s="50">
        <v>1</v>
      </c>
      <c r="F106" s="51">
        <v>4062.96</v>
      </c>
      <c r="G106" s="27"/>
      <c r="H106" s="27"/>
      <c r="I106" s="27"/>
      <c r="J106" s="52">
        <v>1.04</v>
      </c>
      <c r="K106" s="24">
        <f t="shared" si="12"/>
        <v>4225.4784</v>
      </c>
      <c r="L106" s="24">
        <v>3795</v>
      </c>
      <c r="M106" s="25"/>
      <c r="N106" s="25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5">
        <f t="shared" si="16"/>
        <v>2</v>
      </c>
      <c r="AB106" s="7">
        <f t="shared" si="17"/>
        <v>4010.2400000000002</v>
      </c>
      <c r="AC106" s="7">
        <f t="shared" si="18"/>
        <v>4010.2400000000002</v>
      </c>
      <c r="AD106" s="20">
        <f t="shared" si="11"/>
        <v>7.5904234109264044</v>
      </c>
    </row>
    <row r="107" spans="1:30" ht="13.8" thickBot="1" x14ac:dyDescent="0.3">
      <c r="A107" s="2">
        <v>89</v>
      </c>
      <c r="B107" s="28"/>
      <c r="C107" s="49" t="s">
        <v>166</v>
      </c>
      <c r="D107" s="27"/>
      <c r="E107" s="50">
        <v>1</v>
      </c>
      <c r="F107" s="51">
        <v>4062.96</v>
      </c>
      <c r="G107" s="27"/>
      <c r="H107" s="27"/>
      <c r="I107" s="27"/>
      <c r="J107" s="52">
        <v>1.04</v>
      </c>
      <c r="K107" s="24">
        <f t="shared" si="12"/>
        <v>4225.4784</v>
      </c>
      <c r="L107" s="24">
        <v>3795</v>
      </c>
      <c r="M107" s="25"/>
      <c r="N107" s="25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5">
        <f t="shared" si="16"/>
        <v>2</v>
      </c>
      <c r="AB107" s="7">
        <f t="shared" si="17"/>
        <v>4010.2400000000002</v>
      </c>
      <c r="AC107" s="7">
        <f t="shared" si="18"/>
        <v>4010.2400000000002</v>
      </c>
      <c r="AD107" s="20">
        <f t="shared" si="11"/>
        <v>7.5904234109264044</v>
      </c>
    </row>
    <row r="108" spans="1:30" ht="13.8" thickBot="1" x14ac:dyDescent="0.3">
      <c r="A108" s="2">
        <v>90</v>
      </c>
      <c r="B108" s="2"/>
      <c r="C108" s="49" t="s">
        <v>167</v>
      </c>
      <c r="D108" s="27"/>
      <c r="E108" s="50">
        <v>1</v>
      </c>
      <c r="F108" s="51" t="s">
        <v>242</v>
      </c>
      <c r="G108" s="27"/>
      <c r="H108" s="27"/>
      <c r="I108" s="27"/>
      <c r="J108" s="52"/>
      <c r="K108" s="24"/>
      <c r="L108" s="24">
        <v>3795</v>
      </c>
      <c r="M108" s="25"/>
      <c r="N108" s="25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5">
        <f t="shared" si="16"/>
        <v>1</v>
      </c>
      <c r="AB108" s="7">
        <f t="shared" si="17"/>
        <v>3795</v>
      </c>
      <c r="AC108" s="7">
        <f t="shared" si="18"/>
        <v>3795</v>
      </c>
      <c r="AD108" s="20" t="e">
        <f t="shared" si="11"/>
        <v>#DIV/0!</v>
      </c>
    </row>
    <row r="109" spans="1:30" ht="13.8" thickBot="1" x14ac:dyDescent="0.3">
      <c r="A109" s="2">
        <v>91</v>
      </c>
      <c r="B109" s="2"/>
      <c r="C109" s="49" t="s">
        <v>168</v>
      </c>
      <c r="D109" s="27"/>
      <c r="E109" s="50">
        <v>1</v>
      </c>
      <c r="F109" s="51">
        <v>4062.96</v>
      </c>
      <c r="G109" s="27"/>
      <c r="H109" s="27"/>
      <c r="I109" s="27"/>
      <c r="J109" s="52">
        <v>1.04</v>
      </c>
      <c r="K109" s="24">
        <f t="shared" si="12"/>
        <v>4225.4784</v>
      </c>
      <c r="L109" s="24">
        <v>3795</v>
      </c>
      <c r="M109" s="25"/>
      <c r="N109" s="25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5">
        <f t="shared" si="16"/>
        <v>2</v>
      </c>
      <c r="AB109" s="7">
        <f t="shared" si="17"/>
        <v>4010.2400000000002</v>
      </c>
      <c r="AC109" s="7">
        <f t="shared" si="18"/>
        <v>4010.2400000000002</v>
      </c>
      <c r="AD109" s="20">
        <f t="shared" si="11"/>
        <v>7.5904234109264044</v>
      </c>
    </row>
    <row r="110" spans="1:30" ht="13.8" thickBot="1" x14ac:dyDescent="0.3">
      <c r="A110" s="2">
        <v>92</v>
      </c>
      <c r="B110" s="28"/>
      <c r="C110" s="49" t="s">
        <v>169</v>
      </c>
      <c r="D110" s="27"/>
      <c r="E110" s="50">
        <v>1</v>
      </c>
      <c r="F110" s="51" t="s">
        <v>242</v>
      </c>
      <c r="G110" s="27"/>
      <c r="H110" s="27"/>
      <c r="I110" s="27"/>
      <c r="J110" s="52"/>
      <c r="K110" s="24"/>
      <c r="L110" s="24">
        <v>3795</v>
      </c>
      <c r="M110" s="25"/>
      <c r="N110" s="25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5">
        <f t="shared" si="16"/>
        <v>1</v>
      </c>
      <c r="AB110" s="7">
        <f t="shared" si="17"/>
        <v>3795</v>
      </c>
      <c r="AC110" s="7">
        <f t="shared" si="18"/>
        <v>3795</v>
      </c>
      <c r="AD110" s="20" t="e">
        <f t="shared" si="11"/>
        <v>#DIV/0!</v>
      </c>
    </row>
    <row r="111" spans="1:30" ht="27" thickBot="1" x14ac:dyDescent="0.3">
      <c r="A111" s="2">
        <v>93</v>
      </c>
      <c r="B111" s="28"/>
      <c r="C111" s="49" t="s">
        <v>170</v>
      </c>
      <c r="D111" s="27"/>
      <c r="E111" s="50">
        <v>1</v>
      </c>
      <c r="F111" s="51">
        <v>4463.46</v>
      </c>
      <c r="G111" s="27"/>
      <c r="H111" s="27"/>
      <c r="I111" s="27"/>
      <c r="J111" s="52">
        <v>1.04</v>
      </c>
      <c r="K111" s="24">
        <f t="shared" si="12"/>
        <v>4641.9984000000004</v>
      </c>
      <c r="L111" s="24">
        <v>4170</v>
      </c>
      <c r="M111" s="25"/>
      <c r="N111" s="25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5">
        <f t="shared" si="16"/>
        <v>2</v>
      </c>
      <c r="AB111" s="7">
        <f t="shared" si="17"/>
        <v>4406</v>
      </c>
      <c r="AC111" s="7">
        <f t="shared" si="18"/>
        <v>4406</v>
      </c>
      <c r="AD111" s="20">
        <f t="shared" si="11"/>
        <v>7.5749720687517206</v>
      </c>
    </row>
    <row r="112" spans="1:30" ht="27" thickBot="1" x14ac:dyDescent="0.3">
      <c r="A112" s="2">
        <v>94</v>
      </c>
      <c r="B112" s="2"/>
      <c r="C112" s="49" t="s">
        <v>171</v>
      </c>
      <c r="D112" s="27"/>
      <c r="E112" s="50">
        <v>1</v>
      </c>
      <c r="F112" s="51" t="s">
        <v>242</v>
      </c>
      <c r="G112" s="27"/>
      <c r="H112" s="27"/>
      <c r="I112" s="27"/>
      <c r="J112" s="52"/>
      <c r="K112" s="24"/>
      <c r="L112" s="24">
        <v>4170</v>
      </c>
      <c r="M112" s="25"/>
      <c r="N112" s="25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5">
        <f t="shared" si="16"/>
        <v>1</v>
      </c>
      <c r="AB112" s="7">
        <f t="shared" si="17"/>
        <v>4170</v>
      </c>
      <c r="AC112" s="7">
        <f t="shared" si="18"/>
        <v>4170</v>
      </c>
      <c r="AD112" s="20" t="e">
        <f t="shared" si="11"/>
        <v>#DIV/0!</v>
      </c>
    </row>
    <row r="113" spans="1:30" ht="13.8" thickBot="1" x14ac:dyDescent="0.3">
      <c r="A113" s="2">
        <v>95</v>
      </c>
      <c r="B113" s="2"/>
      <c r="C113" s="49" t="s">
        <v>172</v>
      </c>
      <c r="D113" s="27"/>
      <c r="E113" s="50">
        <v>1</v>
      </c>
      <c r="F113" s="51">
        <v>3447.66</v>
      </c>
      <c r="G113" s="27"/>
      <c r="H113" s="27"/>
      <c r="I113" s="27"/>
      <c r="J113" s="52">
        <v>1.04</v>
      </c>
      <c r="K113" s="24">
        <f t="shared" si="12"/>
        <v>3585.5664000000002</v>
      </c>
      <c r="L113" s="24">
        <v>3220</v>
      </c>
      <c r="M113" s="25"/>
      <c r="N113" s="25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5">
        <f t="shared" si="16"/>
        <v>2</v>
      </c>
      <c r="AB113" s="7">
        <f t="shared" si="17"/>
        <v>3402.79</v>
      </c>
      <c r="AC113" s="7">
        <f t="shared" si="18"/>
        <v>3402.79</v>
      </c>
      <c r="AD113" s="20">
        <f t="shared" si="11"/>
        <v>7.5965452000844609</v>
      </c>
    </row>
    <row r="114" spans="1:30" ht="27" thickBot="1" x14ac:dyDescent="0.3">
      <c r="A114" s="2">
        <v>96</v>
      </c>
      <c r="B114" s="28"/>
      <c r="C114" s="49" t="s">
        <v>173</v>
      </c>
      <c r="D114" s="27"/>
      <c r="E114" s="50">
        <v>1</v>
      </c>
      <c r="F114" s="51">
        <v>11022.84</v>
      </c>
      <c r="G114" s="27"/>
      <c r="H114" s="27"/>
      <c r="I114" s="27"/>
      <c r="J114" s="52">
        <v>1.04</v>
      </c>
      <c r="K114" s="24">
        <f t="shared" si="12"/>
        <v>11463.7536</v>
      </c>
      <c r="L114" s="24">
        <v>10125</v>
      </c>
      <c r="M114" s="25"/>
      <c r="N114" s="25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5">
        <f t="shared" si="16"/>
        <v>2</v>
      </c>
      <c r="AB114" s="7">
        <f t="shared" si="17"/>
        <v>10794.380000000001</v>
      </c>
      <c r="AC114" s="7">
        <f t="shared" si="18"/>
        <v>10794.380000000001</v>
      </c>
      <c r="AD114" s="20">
        <f t="shared" si="11"/>
        <v>8.7697649044956965</v>
      </c>
    </row>
    <row r="115" spans="1:30" ht="27" thickBot="1" x14ac:dyDescent="0.3">
      <c r="A115" s="2">
        <v>97</v>
      </c>
      <c r="B115" s="28"/>
      <c r="C115" s="49" t="s">
        <v>174</v>
      </c>
      <c r="D115" s="27"/>
      <c r="E115" s="50">
        <v>1</v>
      </c>
      <c r="F115" s="51">
        <v>5607</v>
      </c>
      <c r="G115" s="27"/>
      <c r="H115" s="27"/>
      <c r="I115" s="27"/>
      <c r="J115" s="52">
        <v>1.04</v>
      </c>
      <c r="K115" s="24">
        <f t="shared" si="12"/>
        <v>5831.28</v>
      </c>
      <c r="L115" s="24">
        <v>8870</v>
      </c>
      <c r="M115" s="25"/>
      <c r="N115" s="25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5">
        <f t="shared" ref="AA115:AA178" si="19">COUNTIF(K115:Z115,"&gt;0")</f>
        <v>2</v>
      </c>
      <c r="AB115" s="7">
        <f t="shared" ref="AB115:AB178" si="20">CEILING(SUM(K115:Z115)/COUNTIF(K115:Z115,"&gt;0"),0.01)</f>
        <v>7350.64</v>
      </c>
      <c r="AC115" s="7">
        <f t="shared" ref="AC115:AC178" si="21">AB115*E115</f>
        <v>7350.64</v>
      </c>
      <c r="AD115" s="20">
        <f t="shared" ref="AD115:AD178" si="22">STDEV(K115:Z115)/AB115*100</f>
        <v>29.231461724791181</v>
      </c>
    </row>
    <row r="116" spans="1:30" ht="27" thickBot="1" x14ac:dyDescent="0.3">
      <c r="A116" s="2">
        <v>98</v>
      </c>
      <c r="B116" s="2"/>
      <c r="C116" s="49" t="s">
        <v>175</v>
      </c>
      <c r="D116" s="27"/>
      <c r="E116" s="50">
        <v>1</v>
      </c>
      <c r="F116" s="51">
        <v>6104.46</v>
      </c>
      <c r="G116" s="27"/>
      <c r="H116" s="27"/>
      <c r="I116" s="27"/>
      <c r="J116" s="52">
        <v>1.04</v>
      </c>
      <c r="K116" s="24">
        <f t="shared" si="12"/>
        <v>6348.6383999999998</v>
      </c>
      <c r="L116" s="24">
        <v>5810</v>
      </c>
      <c r="M116" s="25"/>
      <c r="N116" s="25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5">
        <f t="shared" si="19"/>
        <v>2</v>
      </c>
      <c r="AB116" s="7">
        <f t="shared" si="20"/>
        <v>6079.32</v>
      </c>
      <c r="AC116" s="7">
        <f t="shared" si="21"/>
        <v>6079.32</v>
      </c>
      <c r="AD116" s="20">
        <f t="shared" si="22"/>
        <v>6.265089931891592</v>
      </c>
    </row>
    <row r="117" spans="1:30" ht="27" thickBot="1" x14ac:dyDescent="0.3">
      <c r="A117" s="2">
        <v>99</v>
      </c>
      <c r="B117" s="2"/>
      <c r="C117" s="49" t="s">
        <v>176</v>
      </c>
      <c r="D117" s="27"/>
      <c r="E117" s="50">
        <v>1</v>
      </c>
      <c r="F117" s="51"/>
      <c r="G117" s="27"/>
      <c r="H117" s="27"/>
      <c r="I117" s="27"/>
      <c r="J117" s="52"/>
      <c r="K117" s="24"/>
      <c r="L117" s="24">
        <v>10125</v>
      </c>
      <c r="M117" s="25"/>
      <c r="N117" s="25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5">
        <f t="shared" si="19"/>
        <v>1</v>
      </c>
      <c r="AB117" s="7">
        <f t="shared" si="20"/>
        <v>10125</v>
      </c>
      <c r="AC117" s="7">
        <f t="shared" si="21"/>
        <v>10125</v>
      </c>
      <c r="AD117" s="20" t="e">
        <f t="shared" si="22"/>
        <v>#DIV/0!</v>
      </c>
    </row>
    <row r="118" spans="1:30" ht="13.8" thickBot="1" x14ac:dyDescent="0.3">
      <c r="A118" s="2">
        <v>100</v>
      </c>
      <c r="B118" s="28"/>
      <c r="C118" s="49" t="s">
        <v>177</v>
      </c>
      <c r="D118" s="27"/>
      <c r="E118" s="50">
        <v>1</v>
      </c>
      <c r="F118" s="51">
        <v>2989.68</v>
      </c>
      <c r="G118" s="27"/>
      <c r="H118" s="27"/>
      <c r="I118" s="27"/>
      <c r="J118" s="52">
        <v>1.04</v>
      </c>
      <c r="K118" s="24">
        <f t="shared" si="12"/>
        <v>3109.2671999999998</v>
      </c>
      <c r="L118" s="24">
        <v>2795</v>
      </c>
      <c r="M118" s="25"/>
      <c r="N118" s="25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5">
        <f t="shared" si="19"/>
        <v>2</v>
      </c>
      <c r="AB118" s="7">
        <f t="shared" si="20"/>
        <v>2952.14</v>
      </c>
      <c r="AC118" s="7">
        <f t="shared" si="21"/>
        <v>2952.14</v>
      </c>
      <c r="AD118" s="20">
        <f t="shared" si="22"/>
        <v>7.5274366467887308</v>
      </c>
    </row>
    <row r="119" spans="1:30" ht="13.8" thickBot="1" x14ac:dyDescent="0.3">
      <c r="A119" s="2">
        <v>101</v>
      </c>
      <c r="B119" s="28"/>
      <c r="C119" s="49" t="s">
        <v>178</v>
      </c>
      <c r="D119" s="27"/>
      <c r="E119" s="50">
        <v>1</v>
      </c>
      <c r="F119" s="51"/>
      <c r="G119" s="27"/>
      <c r="H119" s="27"/>
      <c r="I119" s="27"/>
      <c r="J119" s="52"/>
      <c r="K119" s="24"/>
      <c r="L119" s="24">
        <v>2795</v>
      </c>
      <c r="M119" s="25"/>
      <c r="N119" s="25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5">
        <f t="shared" si="19"/>
        <v>1</v>
      </c>
      <c r="AB119" s="7">
        <f t="shared" si="20"/>
        <v>2795</v>
      </c>
      <c r="AC119" s="7">
        <f t="shared" si="21"/>
        <v>2795</v>
      </c>
      <c r="AD119" s="20" t="e">
        <f t="shared" si="22"/>
        <v>#DIV/0!</v>
      </c>
    </row>
    <row r="120" spans="1:30" ht="13.8" thickBot="1" x14ac:dyDescent="0.3">
      <c r="A120" s="2">
        <v>102</v>
      </c>
      <c r="B120" s="2"/>
      <c r="C120" s="49" t="s">
        <v>179</v>
      </c>
      <c r="D120" s="27"/>
      <c r="E120" s="50">
        <v>1</v>
      </c>
      <c r="F120" s="51"/>
      <c r="G120" s="27"/>
      <c r="H120" s="27"/>
      <c r="I120" s="27"/>
      <c r="J120" s="52"/>
      <c r="K120" s="24"/>
      <c r="L120" s="24">
        <v>2795</v>
      </c>
      <c r="M120" s="25"/>
      <c r="N120" s="25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5">
        <f t="shared" si="19"/>
        <v>1</v>
      </c>
      <c r="AB120" s="7">
        <f t="shared" si="20"/>
        <v>2795</v>
      </c>
      <c r="AC120" s="7">
        <f t="shared" si="21"/>
        <v>2795</v>
      </c>
      <c r="AD120" s="20" t="e">
        <f t="shared" si="22"/>
        <v>#DIV/0!</v>
      </c>
    </row>
    <row r="121" spans="1:30" ht="13.8" thickBot="1" x14ac:dyDescent="0.3">
      <c r="A121" s="2">
        <v>103</v>
      </c>
      <c r="B121" s="2"/>
      <c r="C121" s="49" t="s">
        <v>180</v>
      </c>
      <c r="D121" s="27"/>
      <c r="E121" s="50">
        <v>1</v>
      </c>
      <c r="F121" s="51">
        <v>2989.69</v>
      </c>
      <c r="G121" s="27"/>
      <c r="H121" s="27"/>
      <c r="I121" s="27"/>
      <c r="J121" s="52">
        <v>1.04</v>
      </c>
      <c r="K121" s="24">
        <f t="shared" si="12"/>
        <v>3109.2776000000003</v>
      </c>
      <c r="L121" s="24">
        <v>2795</v>
      </c>
      <c r="M121" s="25"/>
      <c r="N121" s="25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5">
        <f t="shared" si="19"/>
        <v>2</v>
      </c>
      <c r="AB121" s="7">
        <f t="shared" si="20"/>
        <v>2952.14</v>
      </c>
      <c r="AC121" s="7">
        <f t="shared" si="21"/>
        <v>2952.14</v>
      </c>
      <c r="AD121" s="20">
        <f t="shared" si="22"/>
        <v>7.5276857511850244</v>
      </c>
    </row>
    <row r="122" spans="1:30" ht="13.8" thickBot="1" x14ac:dyDescent="0.3">
      <c r="A122" s="2">
        <v>104</v>
      </c>
      <c r="B122" s="28"/>
      <c r="C122" s="49" t="s">
        <v>181</v>
      </c>
      <c r="D122" s="27"/>
      <c r="E122" s="50">
        <v>1</v>
      </c>
      <c r="F122" s="51">
        <v>2989.68</v>
      </c>
      <c r="G122" s="27"/>
      <c r="H122" s="27"/>
      <c r="I122" s="27"/>
      <c r="J122" s="52">
        <v>1.04</v>
      </c>
      <c r="K122" s="24">
        <f t="shared" si="12"/>
        <v>3109.2671999999998</v>
      </c>
      <c r="L122" s="24">
        <v>2795</v>
      </c>
      <c r="M122" s="25"/>
      <c r="N122" s="25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5">
        <f t="shared" si="19"/>
        <v>2</v>
      </c>
      <c r="AB122" s="7">
        <f t="shared" si="20"/>
        <v>2952.14</v>
      </c>
      <c r="AC122" s="7">
        <f t="shared" si="21"/>
        <v>2952.14</v>
      </c>
      <c r="AD122" s="20">
        <f t="shared" si="22"/>
        <v>7.5274366467887308</v>
      </c>
    </row>
    <row r="123" spans="1:30" ht="27" thickBot="1" x14ac:dyDescent="0.3">
      <c r="A123" s="2">
        <v>105</v>
      </c>
      <c r="B123" s="28"/>
      <c r="C123" s="49" t="s">
        <v>182</v>
      </c>
      <c r="D123" s="27"/>
      <c r="E123" s="50">
        <v>1</v>
      </c>
      <c r="F123" s="51"/>
      <c r="G123" s="27"/>
      <c r="H123" s="27"/>
      <c r="I123" s="27"/>
      <c r="J123" s="52"/>
      <c r="K123" s="24"/>
      <c r="L123" s="24">
        <v>2795</v>
      </c>
      <c r="M123" s="25"/>
      <c r="N123" s="25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5">
        <f t="shared" si="19"/>
        <v>1</v>
      </c>
      <c r="AB123" s="7">
        <f t="shared" si="20"/>
        <v>2795</v>
      </c>
      <c r="AC123" s="7">
        <f t="shared" si="21"/>
        <v>2795</v>
      </c>
      <c r="AD123" s="20" t="e">
        <f t="shared" si="22"/>
        <v>#DIV/0!</v>
      </c>
    </row>
    <row r="124" spans="1:30" ht="27" thickBot="1" x14ac:dyDescent="0.3">
      <c r="A124" s="2">
        <v>106</v>
      </c>
      <c r="B124" s="2"/>
      <c r="C124" s="49" t="s">
        <v>183</v>
      </c>
      <c r="D124" s="27"/>
      <c r="E124" s="50">
        <v>1</v>
      </c>
      <c r="F124" s="51">
        <v>939</v>
      </c>
      <c r="G124" s="27"/>
      <c r="H124" s="27"/>
      <c r="I124" s="27"/>
      <c r="J124" s="52">
        <v>1.04</v>
      </c>
      <c r="K124" s="24">
        <f t="shared" si="12"/>
        <v>976.56000000000006</v>
      </c>
      <c r="L124" s="24">
        <v>835</v>
      </c>
      <c r="M124" s="25"/>
      <c r="N124" s="25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5">
        <f t="shared" si="19"/>
        <v>2</v>
      </c>
      <c r="AB124" s="7">
        <f t="shared" si="20"/>
        <v>905.78</v>
      </c>
      <c r="AC124" s="7">
        <f t="shared" si="21"/>
        <v>905.78</v>
      </c>
      <c r="AD124" s="20">
        <f t="shared" si="22"/>
        <v>11.051031811782963</v>
      </c>
    </row>
    <row r="125" spans="1:30" ht="27" thickBot="1" x14ac:dyDescent="0.3">
      <c r="A125" s="2">
        <v>107</v>
      </c>
      <c r="B125" s="2"/>
      <c r="C125" s="49" t="s">
        <v>184</v>
      </c>
      <c r="D125" s="27"/>
      <c r="E125" s="50">
        <v>1</v>
      </c>
      <c r="F125" s="51">
        <v>1032</v>
      </c>
      <c r="G125" s="27"/>
      <c r="H125" s="27"/>
      <c r="I125" s="27"/>
      <c r="J125" s="52">
        <v>1.04</v>
      </c>
      <c r="K125" s="24">
        <f t="shared" si="12"/>
        <v>1073.28</v>
      </c>
      <c r="L125" s="24">
        <v>1425</v>
      </c>
      <c r="M125" s="25"/>
      <c r="N125" s="25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5">
        <f t="shared" si="19"/>
        <v>2</v>
      </c>
      <c r="AB125" s="7">
        <f t="shared" si="20"/>
        <v>1249.1400000000001</v>
      </c>
      <c r="AC125" s="7">
        <f t="shared" si="21"/>
        <v>1249.1400000000001</v>
      </c>
      <c r="AD125" s="20">
        <f t="shared" si="22"/>
        <v>19.909985836570225</v>
      </c>
    </row>
    <row r="126" spans="1:30" ht="27" thickBot="1" x14ac:dyDescent="0.3">
      <c r="A126" s="2">
        <v>108</v>
      </c>
      <c r="B126" s="28"/>
      <c r="C126" s="49" t="s">
        <v>185</v>
      </c>
      <c r="D126" s="27"/>
      <c r="E126" s="50">
        <v>1</v>
      </c>
      <c r="F126" s="51">
        <v>1032</v>
      </c>
      <c r="G126" s="27"/>
      <c r="H126" s="27"/>
      <c r="I126" s="27"/>
      <c r="J126" s="52">
        <v>1.04</v>
      </c>
      <c r="K126" s="24">
        <f t="shared" si="12"/>
        <v>1073.28</v>
      </c>
      <c r="L126" s="24">
        <v>1425</v>
      </c>
      <c r="M126" s="25"/>
      <c r="N126" s="25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5">
        <f t="shared" si="19"/>
        <v>2</v>
      </c>
      <c r="AB126" s="7">
        <f t="shared" si="20"/>
        <v>1249.1400000000001</v>
      </c>
      <c r="AC126" s="7">
        <f t="shared" si="21"/>
        <v>1249.1400000000001</v>
      </c>
      <c r="AD126" s="20">
        <f t="shared" si="22"/>
        <v>19.909985836570225</v>
      </c>
    </row>
    <row r="127" spans="1:30" ht="27" thickBot="1" x14ac:dyDescent="0.3">
      <c r="A127" s="2">
        <v>109</v>
      </c>
      <c r="B127" s="28"/>
      <c r="C127" s="49" t="s">
        <v>186</v>
      </c>
      <c r="D127" s="27"/>
      <c r="E127" s="50">
        <v>1</v>
      </c>
      <c r="F127" s="51">
        <v>1032</v>
      </c>
      <c r="G127" s="27"/>
      <c r="H127" s="27"/>
      <c r="I127" s="27"/>
      <c r="J127" s="52">
        <v>1.04</v>
      </c>
      <c r="K127" s="24">
        <f t="shared" si="12"/>
        <v>1073.28</v>
      </c>
      <c r="L127" s="24">
        <v>1425</v>
      </c>
      <c r="M127" s="25"/>
      <c r="N127" s="25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5">
        <f t="shared" si="19"/>
        <v>2</v>
      </c>
      <c r="AB127" s="7">
        <f t="shared" si="20"/>
        <v>1249.1400000000001</v>
      </c>
      <c r="AC127" s="7">
        <f t="shared" si="21"/>
        <v>1249.1400000000001</v>
      </c>
      <c r="AD127" s="20">
        <f t="shared" si="22"/>
        <v>19.909985836570225</v>
      </c>
    </row>
    <row r="128" spans="1:30" ht="13.8" thickBot="1" x14ac:dyDescent="0.3">
      <c r="A128" s="2">
        <v>110</v>
      </c>
      <c r="B128" s="2"/>
      <c r="C128" s="49" t="s">
        <v>187</v>
      </c>
      <c r="D128" s="27"/>
      <c r="E128" s="50">
        <v>1</v>
      </c>
      <c r="F128" s="51">
        <v>939</v>
      </c>
      <c r="G128" s="27"/>
      <c r="H128" s="27"/>
      <c r="I128" s="27"/>
      <c r="J128" s="52">
        <v>1.04</v>
      </c>
      <c r="K128" s="24">
        <f t="shared" si="12"/>
        <v>976.56000000000006</v>
      </c>
      <c r="L128" s="24">
        <v>835</v>
      </c>
      <c r="M128" s="25"/>
      <c r="N128" s="25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5">
        <f t="shared" si="19"/>
        <v>2</v>
      </c>
      <c r="AB128" s="7">
        <f t="shared" si="20"/>
        <v>905.78</v>
      </c>
      <c r="AC128" s="7">
        <f t="shared" si="21"/>
        <v>905.78</v>
      </c>
      <c r="AD128" s="20">
        <f t="shared" si="22"/>
        <v>11.051031811782963</v>
      </c>
    </row>
    <row r="129" spans="1:30" ht="13.8" thickBot="1" x14ac:dyDescent="0.3">
      <c r="A129" s="2">
        <v>111</v>
      </c>
      <c r="B129" s="2"/>
      <c r="C129" s="49" t="s">
        <v>188</v>
      </c>
      <c r="D129" s="27"/>
      <c r="E129" s="50">
        <v>1</v>
      </c>
      <c r="F129" s="51">
        <v>990.18</v>
      </c>
      <c r="G129" s="27"/>
      <c r="H129" s="27"/>
      <c r="I129" s="27"/>
      <c r="J129" s="52">
        <v>1.04</v>
      </c>
      <c r="K129" s="24">
        <f t="shared" si="12"/>
        <v>1029.7872</v>
      </c>
      <c r="L129" s="24">
        <v>920</v>
      </c>
      <c r="M129" s="25"/>
      <c r="N129" s="25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5">
        <f t="shared" si="19"/>
        <v>2</v>
      </c>
      <c r="AB129" s="7">
        <f t="shared" si="20"/>
        <v>974.9</v>
      </c>
      <c r="AC129" s="7">
        <f t="shared" si="21"/>
        <v>974.9</v>
      </c>
      <c r="AD129" s="20">
        <f t="shared" si="22"/>
        <v>7.9629986262676908</v>
      </c>
    </row>
    <row r="130" spans="1:30" ht="13.8" thickBot="1" x14ac:dyDescent="0.3">
      <c r="A130" s="2">
        <v>112</v>
      </c>
      <c r="B130" s="28"/>
      <c r="C130" s="49" t="s">
        <v>189</v>
      </c>
      <c r="D130" s="27"/>
      <c r="E130" s="50">
        <v>1</v>
      </c>
      <c r="F130" s="51"/>
      <c r="G130" s="27"/>
      <c r="H130" s="27"/>
      <c r="I130" s="27"/>
      <c r="J130" s="52"/>
      <c r="K130" s="24"/>
      <c r="L130" s="24">
        <v>920</v>
      </c>
      <c r="M130" s="25"/>
      <c r="N130" s="25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5">
        <f t="shared" si="19"/>
        <v>1</v>
      </c>
      <c r="AB130" s="7">
        <f t="shared" si="20"/>
        <v>920</v>
      </c>
      <c r="AC130" s="7">
        <f t="shared" si="21"/>
        <v>920</v>
      </c>
      <c r="AD130" s="20" t="e">
        <f t="shared" si="22"/>
        <v>#DIV/0!</v>
      </c>
    </row>
    <row r="131" spans="1:30" ht="27" thickBot="1" x14ac:dyDescent="0.3">
      <c r="A131" s="2">
        <v>113</v>
      </c>
      <c r="B131" s="28"/>
      <c r="C131" s="49" t="s">
        <v>190</v>
      </c>
      <c r="D131" s="27"/>
      <c r="E131" s="50">
        <v>1</v>
      </c>
      <c r="F131" s="51"/>
      <c r="G131" s="27"/>
      <c r="H131" s="27"/>
      <c r="I131" s="27"/>
      <c r="J131" s="52"/>
      <c r="K131" s="24"/>
      <c r="L131" s="24">
        <v>1765</v>
      </c>
      <c r="M131" s="25"/>
      <c r="N131" s="25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5">
        <f t="shared" si="19"/>
        <v>1</v>
      </c>
      <c r="AB131" s="7">
        <f t="shared" si="20"/>
        <v>1765</v>
      </c>
      <c r="AC131" s="7">
        <f t="shared" si="21"/>
        <v>1765</v>
      </c>
      <c r="AD131" s="20" t="e">
        <f t="shared" si="22"/>
        <v>#DIV/0!</v>
      </c>
    </row>
    <row r="132" spans="1:30" ht="13.8" thickBot="1" x14ac:dyDescent="0.3">
      <c r="A132" s="2">
        <v>114</v>
      </c>
      <c r="B132" s="2"/>
      <c r="C132" s="49" t="s">
        <v>191</v>
      </c>
      <c r="D132" s="27"/>
      <c r="E132" s="50">
        <v>1</v>
      </c>
      <c r="F132" s="51">
        <v>478.08</v>
      </c>
      <c r="G132" s="27"/>
      <c r="H132" s="27"/>
      <c r="I132" s="27"/>
      <c r="J132" s="52">
        <v>1.04</v>
      </c>
      <c r="K132" s="24">
        <f t="shared" si="12"/>
        <v>497.20319999999998</v>
      </c>
      <c r="L132" s="24">
        <v>485</v>
      </c>
      <c r="M132" s="25"/>
      <c r="N132" s="25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5">
        <f t="shared" si="19"/>
        <v>2</v>
      </c>
      <c r="AB132" s="7">
        <f t="shared" si="20"/>
        <v>491.11</v>
      </c>
      <c r="AC132" s="7">
        <f t="shared" si="21"/>
        <v>491.11</v>
      </c>
      <c r="AD132" s="20">
        <f t="shared" si="22"/>
        <v>1.7570331437306637</v>
      </c>
    </row>
    <row r="133" spans="1:30" ht="13.8" thickBot="1" x14ac:dyDescent="0.3">
      <c r="A133" s="2">
        <v>115</v>
      </c>
      <c r="B133" s="2"/>
      <c r="C133" s="49" t="s">
        <v>192</v>
      </c>
      <c r="D133" s="27"/>
      <c r="E133" s="50">
        <v>1</v>
      </c>
      <c r="F133" s="51">
        <v>11427.72</v>
      </c>
      <c r="G133" s="27"/>
      <c r="H133" s="27"/>
      <c r="I133" s="27"/>
      <c r="J133" s="52">
        <v>1.04</v>
      </c>
      <c r="K133" s="24">
        <f t="shared" si="12"/>
        <v>11884.828799999999</v>
      </c>
      <c r="L133" s="24">
        <v>11750</v>
      </c>
      <c r="M133" s="25"/>
      <c r="N133" s="25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5">
        <f t="shared" si="19"/>
        <v>2</v>
      </c>
      <c r="AB133" s="7">
        <f t="shared" si="20"/>
        <v>11817.42</v>
      </c>
      <c r="AC133" s="7">
        <f t="shared" si="21"/>
        <v>11817.42</v>
      </c>
      <c r="AD133" s="20">
        <f t="shared" si="22"/>
        <v>0.80676119473831254</v>
      </c>
    </row>
    <row r="134" spans="1:30" ht="13.8" thickBot="1" x14ac:dyDescent="0.3">
      <c r="A134" s="2">
        <v>116</v>
      </c>
      <c r="B134" s="28"/>
      <c r="C134" s="49" t="s">
        <v>193</v>
      </c>
      <c r="D134" s="27"/>
      <c r="E134" s="50">
        <v>1</v>
      </c>
      <c r="F134" s="51"/>
      <c r="G134" s="27"/>
      <c r="H134" s="27"/>
      <c r="I134" s="27"/>
      <c r="J134" s="52"/>
      <c r="K134" s="24"/>
      <c r="L134" s="24">
        <v>23300</v>
      </c>
      <c r="M134" s="25"/>
      <c r="N134" s="25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5">
        <f t="shared" si="19"/>
        <v>1</v>
      </c>
      <c r="AB134" s="7">
        <f t="shared" si="20"/>
        <v>23300</v>
      </c>
      <c r="AC134" s="7">
        <f t="shared" si="21"/>
        <v>23300</v>
      </c>
      <c r="AD134" s="20" t="e">
        <f t="shared" si="22"/>
        <v>#DIV/0!</v>
      </c>
    </row>
    <row r="135" spans="1:30" ht="13.8" thickBot="1" x14ac:dyDescent="0.3">
      <c r="A135" s="2">
        <v>117</v>
      </c>
      <c r="B135" s="28"/>
      <c r="C135" s="49" t="s">
        <v>194</v>
      </c>
      <c r="D135" s="27"/>
      <c r="E135" s="50">
        <v>1</v>
      </c>
      <c r="F135" s="51"/>
      <c r="G135" s="27"/>
      <c r="H135" s="27"/>
      <c r="I135" s="27"/>
      <c r="J135" s="52"/>
      <c r="K135" s="24"/>
      <c r="L135" s="24">
        <v>15275</v>
      </c>
      <c r="M135" s="25"/>
      <c r="N135" s="25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5">
        <f t="shared" si="19"/>
        <v>1</v>
      </c>
      <c r="AB135" s="7">
        <f t="shared" si="20"/>
        <v>15275</v>
      </c>
      <c r="AC135" s="7">
        <f t="shared" si="21"/>
        <v>15275</v>
      </c>
      <c r="AD135" s="20" t="e">
        <f t="shared" si="22"/>
        <v>#DIV/0!</v>
      </c>
    </row>
    <row r="136" spans="1:30" ht="27" thickBot="1" x14ac:dyDescent="0.3">
      <c r="A136" s="2">
        <v>118</v>
      </c>
      <c r="B136" s="2"/>
      <c r="C136" s="49" t="s">
        <v>195</v>
      </c>
      <c r="D136" s="27"/>
      <c r="E136" s="50">
        <v>1</v>
      </c>
      <c r="F136" s="51"/>
      <c r="G136" s="27"/>
      <c r="H136" s="27"/>
      <c r="I136" s="27"/>
      <c r="J136" s="52"/>
      <c r="K136" s="24"/>
      <c r="L136" s="24">
        <v>5175</v>
      </c>
      <c r="M136" s="25"/>
      <c r="N136" s="25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5">
        <f t="shared" si="19"/>
        <v>1</v>
      </c>
      <c r="AB136" s="7">
        <f t="shared" si="20"/>
        <v>5175</v>
      </c>
      <c r="AC136" s="7">
        <f t="shared" si="21"/>
        <v>5175</v>
      </c>
      <c r="AD136" s="20" t="e">
        <f t="shared" si="22"/>
        <v>#DIV/0!</v>
      </c>
    </row>
    <row r="137" spans="1:30" ht="13.8" thickBot="1" x14ac:dyDescent="0.3">
      <c r="A137" s="2">
        <v>119</v>
      </c>
      <c r="B137" s="2"/>
      <c r="C137" s="49" t="s">
        <v>196</v>
      </c>
      <c r="D137" s="27"/>
      <c r="E137" s="50">
        <v>1</v>
      </c>
      <c r="F137" s="51">
        <v>4617.96</v>
      </c>
      <c r="G137" s="27"/>
      <c r="H137" s="27"/>
      <c r="I137" s="27"/>
      <c r="J137" s="52">
        <v>1.04</v>
      </c>
      <c r="K137" s="24">
        <f t="shared" si="12"/>
        <v>4802.6783999999998</v>
      </c>
      <c r="L137" s="24">
        <v>4500</v>
      </c>
      <c r="M137" s="25"/>
      <c r="N137" s="25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5">
        <f t="shared" si="19"/>
        <v>2</v>
      </c>
      <c r="AB137" s="7">
        <f t="shared" si="20"/>
        <v>4651.34</v>
      </c>
      <c r="AC137" s="7">
        <f t="shared" si="21"/>
        <v>4651.34</v>
      </c>
      <c r="AD137" s="20">
        <f t="shared" si="22"/>
        <v>4.6013825942350834</v>
      </c>
    </row>
    <row r="138" spans="1:30" ht="27" thickBot="1" x14ac:dyDescent="0.3">
      <c r="A138" s="2">
        <v>120</v>
      </c>
      <c r="B138" s="28"/>
      <c r="C138" s="49" t="s">
        <v>197</v>
      </c>
      <c r="D138" s="27"/>
      <c r="E138" s="50">
        <v>1</v>
      </c>
      <c r="F138" s="51"/>
      <c r="G138" s="27"/>
      <c r="H138" s="27"/>
      <c r="I138" s="27"/>
      <c r="J138" s="52"/>
      <c r="K138" s="24"/>
      <c r="L138" s="24">
        <v>1100</v>
      </c>
      <c r="M138" s="25"/>
      <c r="N138" s="25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5">
        <f t="shared" si="19"/>
        <v>1</v>
      </c>
      <c r="AB138" s="7">
        <f t="shared" si="20"/>
        <v>1100</v>
      </c>
      <c r="AC138" s="7">
        <f t="shared" si="21"/>
        <v>1100</v>
      </c>
      <c r="AD138" s="20" t="e">
        <f t="shared" si="22"/>
        <v>#DIV/0!</v>
      </c>
    </row>
    <row r="139" spans="1:30" ht="13.8" thickBot="1" x14ac:dyDescent="0.3">
      <c r="A139" s="2">
        <v>121</v>
      </c>
      <c r="B139" s="28"/>
      <c r="C139" s="49" t="s">
        <v>198</v>
      </c>
      <c r="D139" s="27"/>
      <c r="E139" s="50">
        <v>1</v>
      </c>
      <c r="F139" s="51"/>
      <c r="G139" s="27"/>
      <c r="H139" s="27"/>
      <c r="I139" s="27"/>
      <c r="J139" s="52"/>
      <c r="K139" s="24"/>
      <c r="L139" s="24">
        <v>1425</v>
      </c>
      <c r="M139" s="25"/>
      <c r="N139" s="25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5">
        <f t="shared" si="19"/>
        <v>1</v>
      </c>
      <c r="AB139" s="7">
        <f t="shared" si="20"/>
        <v>1425</v>
      </c>
      <c r="AC139" s="7">
        <f t="shared" si="21"/>
        <v>1425</v>
      </c>
      <c r="AD139" s="20" t="e">
        <f t="shared" si="22"/>
        <v>#DIV/0!</v>
      </c>
    </row>
    <row r="140" spans="1:30" ht="13.8" thickBot="1" x14ac:dyDescent="0.3">
      <c r="A140" s="2">
        <v>122</v>
      </c>
      <c r="B140" s="2"/>
      <c r="C140" s="49" t="s">
        <v>199</v>
      </c>
      <c r="D140" s="27"/>
      <c r="E140" s="50">
        <v>1</v>
      </c>
      <c r="F140" s="51">
        <v>1387.98</v>
      </c>
      <c r="G140" s="27"/>
      <c r="H140" s="27"/>
      <c r="I140" s="27"/>
      <c r="J140" s="52">
        <v>1.04</v>
      </c>
      <c r="K140" s="24">
        <f t="shared" si="12"/>
        <v>1443.4992</v>
      </c>
      <c r="L140" s="24">
        <v>1425</v>
      </c>
      <c r="M140" s="25"/>
      <c r="N140" s="25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5">
        <f t="shared" si="19"/>
        <v>2</v>
      </c>
      <c r="AB140" s="7">
        <f t="shared" si="20"/>
        <v>1434.25</v>
      </c>
      <c r="AC140" s="7">
        <f t="shared" si="21"/>
        <v>1434.25</v>
      </c>
      <c r="AD140" s="20">
        <f t="shared" si="22"/>
        <v>0.91203833128995371</v>
      </c>
    </row>
    <row r="141" spans="1:30" ht="13.8" thickBot="1" x14ac:dyDescent="0.3">
      <c r="A141" s="2">
        <v>123</v>
      </c>
      <c r="B141" s="2"/>
      <c r="C141" s="49" t="s">
        <v>200</v>
      </c>
      <c r="D141" s="27"/>
      <c r="E141" s="50">
        <v>1</v>
      </c>
      <c r="F141" s="51">
        <v>1387.98</v>
      </c>
      <c r="G141" s="27"/>
      <c r="H141" s="27"/>
      <c r="I141" s="27"/>
      <c r="J141" s="52">
        <v>1.04</v>
      </c>
      <c r="K141" s="24">
        <f t="shared" si="12"/>
        <v>1443.4992</v>
      </c>
      <c r="L141" s="24">
        <v>2150</v>
      </c>
      <c r="M141" s="25"/>
      <c r="N141" s="25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5">
        <f t="shared" si="19"/>
        <v>2</v>
      </c>
      <c r="AB141" s="7">
        <f t="shared" si="20"/>
        <v>1796.75</v>
      </c>
      <c r="AC141" s="7">
        <f t="shared" si="21"/>
        <v>1796.75</v>
      </c>
      <c r="AD141" s="20">
        <f t="shared" si="22"/>
        <v>27.804174570403191</v>
      </c>
    </row>
    <row r="142" spans="1:30" ht="13.8" thickBot="1" x14ac:dyDescent="0.3">
      <c r="A142" s="2">
        <v>124</v>
      </c>
      <c r="B142" s="28"/>
      <c r="C142" s="49" t="s">
        <v>201</v>
      </c>
      <c r="D142" s="27"/>
      <c r="E142" s="50">
        <v>1</v>
      </c>
      <c r="F142" s="51">
        <v>2307.1799999999998</v>
      </c>
      <c r="G142" s="27"/>
      <c r="H142" s="27"/>
      <c r="I142" s="27"/>
      <c r="J142" s="52">
        <v>1.04</v>
      </c>
      <c r="K142" s="24">
        <f t="shared" si="12"/>
        <v>2399.4672</v>
      </c>
      <c r="L142" s="24">
        <v>2150</v>
      </c>
      <c r="M142" s="25"/>
      <c r="N142" s="25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5">
        <f t="shared" si="19"/>
        <v>2</v>
      </c>
      <c r="AB142" s="7">
        <f t="shared" si="20"/>
        <v>2274.7400000000002</v>
      </c>
      <c r="AC142" s="7">
        <f t="shared" si="21"/>
        <v>2274.7400000000002</v>
      </c>
      <c r="AD142" s="20">
        <f t="shared" si="22"/>
        <v>7.7547301583310944</v>
      </c>
    </row>
    <row r="143" spans="1:30" ht="13.8" thickBot="1" x14ac:dyDescent="0.3">
      <c r="A143" s="2">
        <v>125</v>
      </c>
      <c r="B143" s="28"/>
      <c r="C143" s="49" t="s">
        <v>202</v>
      </c>
      <c r="D143" s="27"/>
      <c r="E143" s="50">
        <v>1</v>
      </c>
      <c r="F143" s="51">
        <v>7049.4</v>
      </c>
      <c r="G143" s="27"/>
      <c r="H143" s="27"/>
      <c r="I143" s="27"/>
      <c r="J143" s="52">
        <v>1.04</v>
      </c>
      <c r="K143" s="24">
        <f t="shared" si="12"/>
        <v>7331.3760000000002</v>
      </c>
      <c r="L143" s="24">
        <v>7245</v>
      </c>
      <c r="M143" s="25"/>
      <c r="N143" s="25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5">
        <f t="shared" si="19"/>
        <v>2</v>
      </c>
      <c r="AB143" s="7">
        <f t="shared" si="20"/>
        <v>7288.1900000000005</v>
      </c>
      <c r="AC143" s="7">
        <f t="shared" si="21"/>
        <v>7288.1900000000005</v>
      </c>
      <c r="AD143" s="20">
        <f t="shared" si="22"/>
        <v>0.83802775904263438</v>
      </c>
    </row>
    <row r="144" spans="1:30" ht="27" thickBot="1" x14ac:dyDescent="0.3">
      <c r="A144" s="2">
        <v>126</v>
      </c>
      <c r="B144" s="2"/>
      <c r="C144" s="49" t="s">
        <v>203</v>
      </c>
      <c r="D144" s="27"/>
      <c r="E144" s="50">
        <v>1</v>
      </c>
      <c r="F144" s="51"/>
      <c r="G144" s="27"/>
      <c r="H144" s="27"/>
      <c r="I144" s="27"/>
      <c r="J144" s="52"/>
      <c r="K144" s="24"/>
      <c r="L144" s="24">
        <v>1425</v>
      </c>
      <c r="M144" s="25"/>
      <c r="N144" s="25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5">
        <f t="shared" si="19"/>
        <v>1</v>
      </c>
      <c r="AB144" s="7">
        <f t="shared" si="20"/>
        <v>1425</v>
      </c>
      <c r="AC144" s="7">
        <f t="shared" si="21"/>
        <v>1425</v>
      </c>
      <c r="AD144" s="20" t="e">
        <f t="shared" si="22"/>
        <v>#DIV/0!</v>
      </c>
    </row>
    <row r="145" spans="1:30" ht="13.8" thickBot="1" x14ac:dyDescent="0.3">
      <c r="A145" s="2">
        <v>127</v>
      </c>
      <c r="B145" s="2"/>
      <c r="C145" s="49" t="s">
        <v>204</v>
      </c>
      <c r="D145" s="27"/>
      <c r="E145" s="50">
        <v>1</v>
      </c>
      <c r="F145" s="51">
        <v>7471.86</v>
      </c>
      <c r="G145" s="27"/>
      <c r="H145" s="27"/>
      <c r="I145" s="27"/>
      <c r="J145" s="52">
        <v>1.04</v>
      </c>
      <c r="K145" s="24">
        <f t="shared" si="12"/>
        <v>7770.7344000000003</v>
      </c>
      <c r="L145" s="24">
        <v>8310</v>
      </c>
      <c r="M145" s="25"/>
      <c r="N145" s="25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5">
        <f t="shared" si="19"/>
        <v>2</v>
      </c>
      <c r="AB145" s="7">
        <f t="shared" si="20"/>
        <v>8040.37</v>
      </c>
      <c r="AC145" s="7">
        <f t="shared" si="21"/>
        <v>8040.37</v>
      </c>
      <c r="AD145" s="20">
        <f t="shared" si="22"/>
        <v>4.7425474526748408</v>
      </c>
    </row>
    <row r="146" spans="1:30" ht="13.8" thickBot="1" x14ac:dyDescent="0.3">
      <c r="A146" s="2">
        <v>128</v>
      </c>
      <c r="B146" s="28"/>
      <c r="C146" s="49" t="s">
        <v>205</v>
      </c>
      <c r="D146" s="27"/>
      <c r="E146" s="50">
        <v>1</v>
      </c>
      <c r="F146" s="51">
        <v>8475</v>
      </c>
      <c r="G146" s="27"/>
      <c r="H146" s="27"/>
      <c r="I146" s="27"/>
      <c r="J146" s="52">
        <v>1.04</v>
      </c>
      <c r="K146" s="24">
        <f t="shared" si="12"/>
        <v>8814</v>
      </c>
      <c r="L146" s="24">
        <v>8310</v>
      </c>
      <c r="M146" s="25"/>
      <c r="N146" s="25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5">
        <f t="shared" si="19"/>
        <v>2</v>
      </c>
      <c r="AB146" s="7">
        <f t="shared" si="20"/>
        <v>8562</v>
      </c>
      <c r="AC146" s="7">
        <f t="shared" si="21"/>
        <v>8562</v>
      </c>
      <c r="AD146" s="20">
        <f t="shared" si="22"/>
        <v>4.1623664765010506</v>
      </c>
    </row>
    <row r="147" spans="1:30" ht="13.8" thickBot="1" x14ac:dyDescent="0.3">
      <c r="A147" s="2">
        <v>129</v>
      </c>
      <c r="B147" s="28"/>
      <c r="C147" s="49" t="s">
        <v>206</v>
      </c>
      <c r="D147" s="27"/>
      <c r="E147" s="50">
        <v>1</v>
      </c>
      <c r="F147" s="51"/>
      <c r="G147" s="27"/>
      <c r="H147" s="27"/>
      <c r="I147" s="27"/>
      <c r="J147" s="52"/>
      <c r="K147" s="24"/>
      <c r="L147" s="24">
        <v>16666.650000000001</v>
      </c>
      <c r="M147" s="25"/>
      <c r="N147" s="25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5">
        <f t="shared" si="19"/>
        <v>1</v>
      </c>
      <c r="AB147" s="7">
        <f t="shared" si="20"/>
        <v>16666.650000000001</v>
      </c>
      <c r="AC147" s="7">
        <f t="shared" si="21"/>
        <v>16666.650000000001</v>
      </c>
      <c r="AD147" s="20" t="e">
        <f t="shared" si="22"/>
        <v>#DIV/0!</v>
      </c>
    </row>
    <row r="148" spans="1:30" ht="13.8" thickBot="1" x14ac:dyDescent="0.3">
      <c r="A148" s="2">
        <v>130</v>
      </c>
      <c r="B148" s="2"/>
      <c r="C148" s="49" t="s">
        <v>207</v>
      </c>
      <c r="D148" s="27"/>
      <c r="E148" s="50">
        <v>1</v>
      </c>
      <c r="F148" s="51"/>
      <c r="G148" s="27"/>
      <c r="H148" s="27"/>
      <c r="I148" s="27"/>
      <c r="J148" s="52"/>
      <c r="K148" s="24"/>
      <c r="L148" s="24">
        <v>8310</v>
      </c>
      <c r="M148" s="25"/>
      <c r="N148" s="25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5">
        <f t="shared" si="19"/>
        <v>1</v>
      </c>
      <c r="AB148" s="7">
        <f t="shared" si="20"/>
        <v>8310</v>
      </c>
      <c r="AC148" s="7">
        <f t="shared" si="21"/>
        <v>8310</v>
      </c>
      <c r="AD148" s="20" t="e">
        <f t="shared" si="22"/>
        <v>#DIV/0!</v>
      </c>
    </row>
    <row r="149" spans="1:30" ht="27" thickBot="1" x14ac:dyDescent="0.3">
      <c r="A149" s="2">
        <v>131</v>
      </c>
      <c r="B149" s="2"/>
      <c r="C149" s="49" t="s">
        <v>208</v>
      </c>
      <c r="D149" s="27"/>
      <c r="E149" s="50">
        <v>1</v>
      </c>
      <c r="F149" s="51"/>
      <c r="G149" s="27"/>
      <c r="H149" s="27"/>
      <c r="I149" s="27"/>
      <c r="J149" s="52"/>
      <c r="K149" s="24"/>
      <c r="L149" s="24">
        <v>3980</v>
      </c>
      <c r="M149" s="25"/>
      <c r="N149" s="25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5">
        <f t="shared" si="19"/>
        <v>1</v>
      </c>
      <c r="AB149" s="7">
        <f t="shared" si="20"/>
        <v>3980</v>
      </c>
      <c r="AC149" s="7">
        <f t="shared" si="21"/>
        <v>3980</v>
      </c>
      <c r="AD149" s="20" t="e">
        <f t="shared" si="22"/>
        <v>#DIV/0!</v>
      </c>
    </row>
    <row r="150" spans="1:30" ht="27" thickBot="1" x14ac:dyDescent="0.3">
      <c r="A150" s="2">
        <v>132</v>
      </c>
      <c r="B150" s="28"/>
      <c r="C150" s="49" t="s">
        <v>209</v>
      </c>
      <c r="D150" s="27"/>
      <c r="E150" s="50">
        <v>1</v>
      </c>
      <c r="F150" s="51">
        <v>5905.68</v>
      </c>
      <c r="G150" s="27"/>
      <c r="H150" s="27"/>
      <c r="I150" s="27"/>
      <c r="J150" s="52">
        <v>1.04</v>
      </c>
      <c r="K150" s="24">
        <f t="shared" ref="K150:K181" si="23">F150*J150</f>
        <v>6141.9072000000006</v>
      </c>
      <c r="L150" s="24">
        <v>6070</v>
      </c>
      <c r="M150" s="25"/>
      <c r="N150" s="25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5">
        <f t="shared" si="19"/>
        <v>2</v>
      </c>
      <c r="AB150" s="7">
        <f t="shared" si="20"/>
        <v>6105.96</v>
      </c>
      <c r="AC150" s="7">
        <f t="shared" si="21"/>
        <v>6105.96</v>
      </c>
      <c r="AD150" s="20">
        <f t="shared" si="22"/>
        <v>0.83272849373624624</v>
      </c>
    </row>
    <row r="151" spans="1:30" ht="27" thickBot="1" x14ac:dyDescent="0.3">
      <c r="A151" s="2">
        <v>133</v>
      </c>
      <c r="B151" s="28"/>
      <c r="C151" s="49" t="s">
        <v>210</v>
      </c>
      <c r="D151" s="27"/>
      <c r="E151" s="50">
        <v>1</v>
      </c>
      <c r="F151" s="51">
        <v>5913.78</v>
      </c>
      <c r="G151" s="27"/>
      <c r="H151" s="27"/>
      <c r="I151" s="27"/>
      <c r="J151" s="52">
        <v>1.04</v>
      </c>
      <c r="K151" s="24">
        <f t="shared" si="23"/>
        <v>6150.3311999999996</v>
      </c>
      <c r="L151" s="24">
        <v>6070</v>
      </c>
      <c r="M151" s="25"/>
      <c r="N151" s="25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5">
        <f t="shared" si="19"/>
        <v>2</v>
      </c>
      <c r="AB151" s="7">
        <f t="shared" si="20"/>
        <v>6110.17</v>
      </c>
      <c r="AC151" s="7">
        <f t="shared" si="21"/>
        <v>6110.17</v>
      </c>
      <c r="AD151" s="20">
        <f t="shared" si="22"/>
        <v>0.92964248557491058</v>
      </c>
    </row>
    <row r="152" spans="1:30" ht="27" thickBot="1" x14ac:dyDescent="0.3">
      <c r="A152" s="2">
        <v>134</v>
      </c>
      <c r="B152" s="2"/>
      <c r="C152" s="49" t="s">
        <v>211</v>
      </c>
      <c r="D152" s="27"/>
      <c r="E152" s="50">
        <v>1</v>
      </c>
      <c r="F152" s="51">
        <v>5913.78</v>
      </c>
      <c r="G152" s="27"/>
      <c r="H152" s="27"/>
      <c r="I152" s="27"/>
      <c r="J152" s="52">
        <v>1.04</v>
      </c>
      <c r="K152" s="24">
        <f t="shared" si="23"/>
        <v>6150.3311999999996</v>
      </c>
      <c r="L152" s="24">
        <v>6070</v>
      </c>
      <c r="M152" s="25"/>
      <c r="N152" s="25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5">
        <f t="shared" si="19"/>
        <v>2</v>
      </c>
      <c r="AB152" s="7">
        <f t="shared" si="20"/>
        <v>6110.17</v>
      </c>
      <c r="AC152" s="7">
        <f t="shared" si="21"/>
        <v>6110.17</v>
      </c>
      <c r="AD152" s="20">
        <f t="shared" si="22"/>
        <v>0.92964248557491058</v>
      </c>
    </row>
    <row r="153" spans="1:30" ht="13.8" thickBot="1" x14ac:dyDescent="0.3">
      <c r="A153" s="2">
        <v>135</v>
      </c>
      <c r="B153" s="2"/>
      <c r="C153" s="49" t="s">
        <v>212</v>
      </c>
      <c r="D153" s="27"/>
      <c r="E153" s="50">
        <v>1</v>
      </c>
      <c r="F153" s="51">
        <v>5913.78</v>
      </c>
      <c r="G153" s="27"/>
      <c r="H153" s="27"/>
      <c r="I153" s="27"/>
      <c r="J153" s="52">
        <v>1.04</v>
      </c>
      <c r="K153" s="24">
        <f t="shared" si="23"/>
        <v>6150.3311999999996</v>
      </c>
      <c r="L153" s="24">
        <v>6070</v>
      </c>
      <c r="M153" s="25"/>
      <c r="N153" s="25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5">
        <f t="shared" si="19"/>
        <v>2</v>
      </c>
      <c r="AB153" s="7">
        <f t="shared" si="20"/>
        <v>6110.17</v>
      </c>
      <c r="AC153" s="7">
        <f t="shared" si="21"/>
        <v>6110.17</v>
      </c>
      <c r="AD153" s="20">
        <f t="shared" si="22"/>
        <v>0.92964248557491058</v>
      </c>
    </row>
    <row r="154" spans="1:30" ht="13.8" thickBot="1" x14ac:dyDescent="0.3">
      <c r="A154" s="2">
        <v>136</v>
      </c>
      <c r="B154" s="28"/>
      <c r="C154" s="49" t="s">
        <v>213</v>
      </c>
      <c r="D154" s="27"/>
      <c r="E154" s="50">
        <v>1</v>
      </c>
      <c r="F154" s="51"/>
      <c r="G154" s="27"/>
      <c r="H154" s="27"/>
      <c r="I154" s="27"/>
      <c r="J154" s="52"/>
      <c r="K154" s="24"/>
      <c r="L154" s="24">
        <v>6070</v>
      </c>
      <c r="M154" s="25"/>
      <c r="N154" s="25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5">
        <f t="shared" si="19"/>
        <v>1</v>
      </c>
      <c r="AB154" s="7">
        <f t="shared" si="20"/>
        <v>6070</v>
      </c>
      <c r="AC154" s="7">
        <f t="shared" si="21"/>
        <v>6070</v>
      </c>
      <c r="AD154" s="20" t="e">
        <f t="shared" si="22"/>
        <v>#DIV/0!</v>
      </c>
    </row>
    <row r="155" spans="1:30" ht="13.8" thickBot="1" x14ac:dyDescent="0.3">
      <c r="A155" s="2">
        <v>137</v>
      </c>
      <c r="B155" s="28"/>
      <c r="C155" s="49" t="s">
        <v>214</v>
      </c>
      <c r="D155" s="27"/>
      <c r="E155" s="50">
        <v>1</v>
      </c>
      <c r="F155" s="51"/>
      <c r="G155" s="27"/>
      <c r="H155" s="27"/>
      <c r="I155" s="27"/>
      <c r="J155" s="52"/>
      <c r="K155" s="24"/>
      <c r="L155" s="24">
        <v>6070</v>
      </c>
      <c r="M155" s="25"/>
      <c r="N155" s="25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5">
        <f t="shared" si="19"/>
        <v>1</v>
      </c>
      <c r="AB155" s="7">
        <f t="shared" si="20"/>
        <v>6070</v>
      </c>
      <c r="AC155" s="7">
        <f t="shared" si="21"/>
        <v>6070</v>
      </c>
      <c r="AD155" s="20" t="e">
        <f t="shared" si="22"/>
        <v>#DIV/0!</v>
      </c>
    </row>
    <row r="156" spans="1:30" ht="13.8" thickBot="1" x14ac:dyDescent="0.3">
      <c r="A156" s="2">
        <v>138</v>
      </c>
      <c r="B156" s="2"/>
      <c r="C156" s="49" t="s">
        <v>215</v>
      </c>
      <c r="D156" s="27"/>
      <c r="E156" s="50">
        <v>1</v>
      </c>
      <c r="F156" s="51"/>
      <c r="G156" s="27"/>
      <c r="H156" s="27"/>
      <c r="I156" s="27"/>
      <c r="J156" s="52"/>
      <c r="K156" s="24"/>
      <c r="L156" s="24">
        <v>6070</v>
      </c>
      <c r="M156" s="25"/>
      <c r="N156" s="25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5">
        <f t="shared" si="19"/>
        <v>1</v>
      </c>
      <c r="AB156" s="7">
        <f t="shared" si="20"/>
        <v>6070</v>
      </c>
      <c r="AC156" s="7">
        <f t="shared" si="21"/>
        <v>6070</v>
      </c>
      <c r="AD156" s="20" t="e">
        <f t="shared" si="22"/>
        <v>#DIV/0!</v>
      </c>
    </row>
    <row r="157" spans="1:30" ht="13.8" thickBot="1" x14ac:dyDescent="0.3">
      <c r="A157" s="2">
        <v>139</v>
      </c>
      <c r="B157" s="2"/>
      <c r="C157" s="49" t="s">
        <v>216</v>
      </c>
      <c r="D157" s="27"/>
      <c r="E157" s="50">
        <v>1</v>
      </c>
      <c r="F157" s="51">
        <v>7777.14</v>
      </c>
      <c r="G157" s="27"/>
      <c r="H157" s="27"/>
      <c r="I157" s="27"/>
      <c r="J157" s="52">
        <v>1.04</v>
      </c>
      <c r="K157" s="24">
        <f t="shared" si="23"/>
        <v>8088.2256000000007</v>
      </c>
      <c r="L157" s="24">
        <v>7995</v>
      </c>
      <c r="M157" s="25"/>
      <c r="N157" s="25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5">
        <f t="shared" si="19"/>
        <v>2</v>
      </c>
      <c r="AB157" s="7">
        <f t="shared" si="20"/>
        <v>8041.62</v>
      </c>
      <c r="AC157" s="7">
        <f t="shared" si="21"/>
        <v>8041.62</v>
      </c>
      <c r="AD157" s="20">
        <f t="shared" si="22"/>
        <v>0.81974097184628303</v>
      </c>
    </row>
    <row r="158" spans="1:30" ht="13.8" thickBot="1" x14ac:dyDescent="0.3">
      <c r="A158" s="2">
        <v>140</v>
      </c>
      <c r="B158" s="28"/>
      <c r="C158" s="49" t="s">
        <v>217</v>
      </c>
      <c r="D158" s="27"/>
      <c r="E158" s="50">
        <v>1</v>
      </c>
      <c r="F158" s="51">
        <v>13433.16</v>
      </c>
      <c r="G158" s="27"/>
      <c r="H158" s="27"/>
      <c r="I158" s="27"/>
      <c r="J158" s="52">
        <v>1.04</v>
      </c>
      <c r="K158" s="24">
        <f t="shared" si="23"/>
        <v>13970.4864</v>
      </c>
      <c r="L158" s="24">
        <v>15990</v>
      </c>
      <c r="M158" s="25"/>
      <c r="N158" s="25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5">
        <f t="shared" si="19"/>
        <v>2</v>
      </c>
      <c r="AB158" s="7">
        <f t="shared" si="20"/>
        <v>14980.25</v>
      </c>
      <c r="AC158" s="7">
        <f t="shared" si="21"/>
        <v>14980.25</v>
      </c>
      <c r="AD158" s="20">
        <f t="shared" si="22"/>
        <v>9.5326297041668653</v>
      </c>
    </row>
    <row r="159" spans="1:30" ht="13.8" thickBot="1" x14ac:dyDescent="0.3">
      <c r="A159" s="2">
        <v>141</v>
      </c>
      <c r="B159" s="28"/>
      <c r="C159" s="49" t="s">
        <v>218</v>
      </c>
      <c r="D159" s="27"/>
      <c r="E159" s="50">
        <v>1</v>
      </c>
      <c r="F159" s="51"/>
      <c r="G159" s="27"/>
      <c r="H159" s="27"/>
      <c r="I159" s="27"/>
      <c r="J159" s="52"/>
      <c r="K159" s="24"/>
      <c r="L159" s="24">
        <v>2297.5</v>
      </c>
      <c r="M159" s="25"/>
      <c r="N159" s="25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5">
        <f t="shared" si="19"/>
        <v>1</v>
      </c>
      <c r="AB159" s="7">
        <f t="shared" si="20"/>
        <v>2297.5</v>
      </c>
      <c r="AC159" s="7">
        <f t="shared" si="21"/>
        <v>2297.5</v>
      </c>
      <c r="AD159" s="20" t="e">
        <f t="shared" si="22"/>
        <v>#DIV/0!</v>
      </c>
    </row>
    <row r="160" spans="1:30" ht="13.8" thickBot="1" x14ac:dyDescent="0.3">
      <c r="A160" s="2">
        <v>142</v>
      </c>
      <c r="B160" s="2"/>
      <c r="C160" s="49" t="s">
        <v>219</v>
      </c>
      <c r="D160" s="27"/>
      <c r="E160" s="50">
        <v>1</v>
      </c>
      <c r="F160" s="51"/>
      <c r="G160" s="27"/>
      <c r="H160" s="27"/>
      <c r="I160" s="27"/>
      <c r="J160" s="52"/>
      <c r="K160" s="24"/>
      <c r="L160" s="24">
        <v>25000</v>
      </c>
      <c r="M160" s="25"/>
      <c r="N160" s="25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5">
        <f t="shared" si="19"/>
        <v>1</v>
      </c>
      <c r="AB160" s="7">
        <f t="shared" si="20"/>
        <v>25000</v>
      </c>
      <c r="AC160" s="7">
        <f t="shared" si="21"/>
        <v>25000</v>
      </c>
      <c r="AD160" s="20" t="e">
        <f t="shared" si="22"/>
        <v>#DIV/0!</v>
      </c>
    </row>
    <row r="161" spans="1:30" ht="27" thickBot="1" x14ac:dyDescent="0.3">
      <c r="A161" s="2">
        <v>143</v>
      </c>
      <c r="B161" s="2"/>
      <c r="C161" s="49" t="s">
        <v>220</v>
      </c>
      <c r="D161" s="27"/>
      <c r="E161" s="50">
        <v>1</v>
      </c>
      <c r="F161" s="51"/>
      <c r="G161" s="27"/>
      <c r="H161" s="27"/>
      <c r="I161" s="27"/>
      <c r="J161" s="52"/>
      <c r="K161" s="24"/>
      <c r="L161" s="24">
        <v>6070</v>
      </c>
      <c r="M161" s="25"/>
      <c r="N161" s="25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5">
        <f t="shared" si="19"/>
        <v>1</v>
      </c>
      <c r="AB161" s="7">
        <f t="shared" si="20"/>
        <v>6070</v>
      </c>
      <c r="AC161" s="7">
        <f t="shared" si="21"/>
        <v>6070</v>
      </c>
      <c r="AD161" s="20" t="e">
        <f t="shared" si="22"/>
        <v>#DIV/0!</v>
      </c>
    </row>
    <row r="162" spans="1:30" ht="27" thickBot="1" x14ac:dyDescent="0.3">
      <c r="A162" s="2">
        <v>144</v>
      </c>
      <c r="B162" s="28"/>
      <c r="C162" s="49" t="s">
        <v>221</v>
      </c>
      <c r="D162" s="27"/>
      <c r="E162" s="50">
        <v>1</v>
      </c>
      <c r="F162" s="51"/>
      <c r="G162" s="27"/>
      <c r="H162" s="27"/>
      <c r="I162" s="27"/>
      <c r="J162" s="52"/>
      <c r="K162" s="24"/>
      <c r="L162" s="24">
        <v>15990</v>
      </c>
      <c r="M162" s="25"/>
      <c r="N162" s="25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5">
        <f t="shared" si="19"/>
        <v>1</v>
      </c>
      <c r="AB162" s="7">
        <f t="shared" si="20"/>
        <v>15990</v>
      </c>
      <c r="AC162" s="7">
        <f t="shared" si="21"/>
        <v>15990</v>
      </c>
      <c r="AD162" s="20" t="e">
        <f t="shared" si="22"/>
        <v>#DIV/0!</v>
      </c>
    </row>
    <row r="163" spans="1:30" ht="13.8" thickBot="1" x14ac:dyDescent="0.3">
      <c r="A163" s="2">
        <v>145</v>
      </c>
      <c r="B163" s="28"/>
      <c r="C163" s="49" t="s">
        <v>222</v>
      </c>
      <c r="D163" s="27"/>
      <c r="E163" s="50">
        <v>1</v>
      </c>
      <c r="F163" s="51"/>
      <c r="G163" s="27"/>
      <c r="H163" s="27"/>
      <c r="I163" s="27"/>
      <c r="J163" s="52"/>
      <c r="K163" s="24"/>
      <c r="L163" s="24">
        <v>3300</v>
      </c>
      <c r="M163" s="25"/>
      <c r="N163" s="25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5">
        <f t="shared" si="19"/>
        <v>1</v>
      </c>
      <c r="AB163" s="7">
        <f t="shared" si="20"/>
        <v>3300</v>
      </c>
      <c r="AC163" s="7">
        <f t="shared" si="21"/>
        <v>3300</v>
      </c>
      <c r="AD163" s="20" t="e">
        <f t="shared" si="22"/>
        <v>#DIV/0!</v>
      </c>
    </row>
    <row r="164" spans="1:30" ht="13.8" thickBot="1" x14ac:dyDescent="0.3">
      <c r="A164" s="2">
        <v>146</v>
      </c>
      <c r="B164" s="2"/>
      <c r="C164" s="49" t="s">
        <v>223</v>
      </c>
      <c r="D164" s="27"/>
      <c r="E164" s="50">
        <v>1</v>
      </c>
      <c r="F164" s="51"/>
      <c r="G164" s="27"/>
      <c r="H164" s="27"/>
      <c r="I164" s="27"/>
      <c r="J164" s="52"/>
      <c r="K164" s="24"/>
      <c r="L164" s="24">
        <v>2840</v>
      </c>
      <c r="M164" s="25"/>
      <c r="N164" s="25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5">
        <f t="shared" si="19"/>
        <v>1</v>
      </c>
      <c r="AB164" s="7">
        <f t="shared" si="20"/>
        <v>2840</v>
      </c>
      <c r="AC164" s="7">
        <f t="shared" si="21"/>
        <v>2840</v>
      </c>
      <c r="AD164" s="20" t="e">
        <f t="shared" si="22"/>
        <v>#DIV/0!</v>
      </c>
    </row>
    <row r="165" spans="1:30" ht="13.8" thickBot="1" x14ac:dyDescent="0.3">
      <c r="A165" s="2">
        <v>147</v>
      </c>
      <c r="B165" s="2"/>
      <c r="C165" s="49" t="s">
        <v>224</v>
      </c>
      <c r="D165" s="27"/>
      <c r="E165" s="50">
        <v>1</v>
      </c>
      <c r="F165" s="51"/>
      <c r="G165" s="27"/>
      <c r="H165" s="27"/>
      <c r="I165" s="27"/>
      <c r="J165" s="52"/>
      <c r="K165" s="24"/>
      <c r="L165" s="24">
        <v>11020</v>
      </c>
      <c r="M165" s="25"/>
      <c r="N165" s="25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5">
        <f t="shared" si="19"/>
        <v>1</v>
      </c>
      <c r="AB165" s="7">
        <f t="shared" si="20"/>
        <v>11020</v>
      </c>
      <c r="AC165" s="7">
        <f t="shared" si="21"/>
        <v>11020</v>
      </c>
      <c r="AD165" s="20" t="e">
        <f t="shared" si="22"/>
        <v>#DIV/0!</v>
      </c>
    </row>
    <row r="166" spans="1:30" ht="13.8" thickBot="1" x14ac:dyDescent="0.3">
      <c r="A166" s="2">
        <v>148</v>
      </c>
      <c r="B166" s="28"/>
      <c r="C166" s="49" t="s">
        <v>225</v>
      </c>
      <c r="D166" s="27"/>
      <c r="E166" s="50">
        <v>1</v>
      </c>
      <c r="F166" s="51"/>
      <c r="G166" s="27"/>
      <c r="H166" s="27"/>
      <c r="I166" s="27"/>
      <c r="J166" s="52"/>
      <c r="K166" s="24"/>
      <c r="L166" s="24">
        <v>17700</v>
      </c>
      <c r="M166" s="25"/>
      <c r="N166" s="25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5">
        <f t="shared" si="19"/>
        <v>1</v>
      </c>
      <c r="AB166" s="7">
        <f t="shared" si="20"/>
        <v>17700</v>
      </c>
      <c r="AC166" s="7">
        <f t="shared" si="21"/>
        <v>17700</v>
      </c>
      <c r="AD166" s="20" t="e">
        <f t="shared" si="22"/>
        <v>#DIV/0!</v>
      </c>
    </row>
    <row r="167" spans="1:30" ht="13.8" thickBot="1" x14ac:dyDescent="0.3">
      <c r="A167" s="2">
        <v>149</v>
      </c>
      <c r="B167" s="28"/>
      <c r="C167" s="49" t="s">
        <v>226</v>
      </c>
      <c r="D167" s="27"/>
      <c r="E167" s="50">
        <v>1</v>
      </c>
      <c r="F167" s="51"/>
      <c r="G167" s="27"/>
      <c r="H167" s="27"/>
      <c r="I167" s="27"/>
      <c r="J167" s="52"/>
      <c r="K167" s="24"/>
      <c r="L167" s="24">
        <v>3300</v>
      </c>
      <c r="M167" s="25"/>
      <c r="N167" s="25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5">
        <f t="shared" si="19"/>
        <v>1</v>
      </c>
      <c r="AB167" s="7">
        <f t="shared" si="20"/>
        <v>3300</v>
      </c>
      <c r="AC167" s="7">
        <f t="shared" si="21"/>
        <v>3300</v>
      </c>
      <c r="AD167" s="20" t="e">
        <f t="shared" si="22"/>
        <v>#DIV/0!</v>
      </c>
    </row>
    <row r="168" spans="1:30" ht="13.8" thickBot="1" x14ac:dyDescent="0.3">
      <c r="A168" s="2">
        <v>150</v>
      </c>
      <c r="B168" s="2"/>
      <c r="C168" s="49" t="s">
        <v>227</v>
      </c>
      <c r="D168" s="27"/>
      <c r="E168" s="50">
        <v>1</v>
      </c>
      <c r="F168" s="51"/>
      <c r="G168" s="27"/>
      <c r="H168" s="27"/>
      <c r="I168" s="27"/>
      <c r="J168" s="52"/>
      <c r="K168" s="24"/>
      <c r="L168" s="24">
        <v>4810</v>
      </c>
      <c r="M168" s="25"/>
      <c r="N168" s="25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5">
        <f t="shared" si="19"/>
        <v>1</v>
      </c>
      <c r="AB168" s="7">
        <f t="shared" si="20"/>
        <v>4810</v>
      </c>
      <c r="AC168" s="7">
        <f t="shared" si="21"/>
        <v>4810</v>
      </c>
      <c r="AD168" s="20" t="e">
        <f t="shared" si="22"/>
        <v>#DIV/0!</v>
      </c>
    </row>
    <row r="169" spans="1:30" ht="13.8" thickBot="1" x14ac:dyDescent="0.3">
      <c r="A169" s="2">
        <v>151</v>
      </c>
      <c r="B169" s="2"/>
      <c r="C169" s="49" t="s">
        <v>228</v>
      </c>
      <c r="D169" s="27"/>
      <c r="E169" s="50">
        <v>1</v>
      </c>
      <c r="F169" s="51"/>
      <c r="G169" s="27"/>
      <c r="H169" s="27"/>
      <c r="I169" s="27"/>
      <c r="J169" s="52"/>
      <c r="K169" s="24"/>
      <c r="L169" s="24">
        <v>6070</v>
      </c>
      <c r="M169" s="25"/>
      <c r="N169" s="25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5">
        <f t="shared" si="19"/>
        <v>1</v>
      </c>
      <c r="AB169" s="7">
        <f t="shared" si="20"/>
        <v>6070</v>
      </c>
      <c r="AC169" s="7">
        <f t="shared" si="21"/>
        <v>6070</v>
      </c>
      <c r="AD169" s="20" t="e">
        <f t="shared" si="22"/>
        <v>#DIV/0!</v>
      </c>
    </row>
    <row r="170" spans="1:30" ht="13.8" thickBot="1" x14ac:dyDescent="0.3">
      <c r="A170" s="2">
        <v>152</v>
      </c>
      <c r="B170" s="28"/>
      <c r="C170" s="49" t="s">
        <v>229</v>
      </c>
      <c r="D170" s="27"/>
      <c r="E170" s="50">
        <v>1</v>
      </c>
      <c r="F170" s="51"/>
      <c r="G170" s="27"/>
      <c r="H170" s="27"/>
      <c r="I170" s="27"/>
      <c r="J170" s="52"/>
      <c r="K170" s="24"/>
      <c r="L170" s="24">
        <v>6070</v>
      </c>
      <c r="M170" s="25"/>
      <c r="N170" s="25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5">
        <f t="shared" si="19"/>
        <v>1</v>
      </c>
      <c r="AB170" s="7">
        <f t="shared" si="20"/>
        <v>6070</v>
      </c>
      <c r="AC170" s="7">
        <f t="shared" si="21"/>
        <v>6070</v>
      </c>
      <c r="AD170" s="20" t="e">
        <f t="shared" si="22"/>
        <v>#DIV/0!</v>
      </c>
    </row>
    <row r="171" spans="1:30" ht="40.200000000000003" thickBot="1" x14ac:dyDescent="0.3">
      <c r="A171" s="2">
        <v>153</v>
      </c>
      <c r="B171" s="28"/>
      <c r="C171" s="49" t="s">
        <v>230</v>
      </c>
      <c r="D171" s="27"/>
      <c r="E171" s="50">
        <v>1</v>
      </c>
      <c r="F171" s="51"/>
      <c r="G171" s="27"/>
      <c r="H171" s="27"/>
      <c r="I171" s="27"/>
      <c r="J171" s="52"/>
      <c r="K171" s="24"/>
      <c r="L171" s="24">
        <v>12500</v>
      </c>
      <c r="M171" s="25"/>
      <c r="N171" s="25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5">
        <f t="shared" si="19"/>
        <v>1</v>
      </c>
      <c r="AB171" s="7">
        <f t="shared" si="20"/>
        <v>12500</v>
      </c>
      <c r="AC171" s="7">
        <f t="shared" si="21"/>
        <v>12500</v>
      </c>
      <c r="AD171" s="20" t="e">
        <f t="shared" si="22"/>
        <v>#DIV/0!</v>
      </c>
    </row>
    <row r="172" spans="1:30" ht="27" thickBot="1" x14ac:dyDescent="0.3">
      <c r="A172" s="2">
        <v>154</v>
      </c>
      <c r="B172" s="2"/>
      <c r="C172" s="49" t="s">
        <v>231</v>
      </c>
      <c r="D172" s="27"/>
      <c r="E172" s="50">
        <v>1</v>
      </c>
      <c r="F172" s="51"/>
      <c r="G172" s="27"/>
      <c r="H172" s="27"/>
      <c r="I172" s="27"/>
      <c r="J172" s="52"/>
      <c r="K172" s="24"/>
      <c r="L172" s="24">
        <v>12500</v>
      </c>
      <c r="M172" s="25"/>
      <c r="N172" s="25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5">
        <f t="shared" si="19"/>
        <v>1</v>
      </c>
      <c r="AB172" s="7">
        <f t="shared" si="20"/>
        <v>12500</v>
      </c>
      <c r="AC172" s="7">
        <f t="shared" si="21"/>
        <v>12500</v>
      </c>
      <c r="AD172" s="20" t="e">
        <f t="shared" si="22"/>
        <v>#DIV/0!</v>
      </c>
    </row>
    <row r="173" spans="1:30" ht="27" thickBot="1" x14ac:dyDescent="0.3">
      <c r="A173" s="2">
        <v>155</v>
      </c>
      <c r="B173" s="2"/>
      <c r="C173" s="49" t="s">
        <v>232</v>
      </c>
      <c r="D173" s="27"/>
      <c r="E173" s="50">
        <v>1</v>
      </c>
      <c r="F173" s="51"/>
      <c r="G173" s="27"/>
      <c r="H173" s="27"/>
      <c r="I173" s="27"/>
      <c r="J173" s="52"/>
      <c r="K173" s="24"/>
      <c r="L173" s="24">
        <v>24166.65</v>
      </c>
      <c r="M173" s="25"/>
      <c r="N173" s="25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5">
        <f t="shared" si="19"/>
        <v>1</v>
      </c>
      <c r="AB173" s="7">
        <f t="shared" si="20"/>
        <v>24166.65</v>
      </c>
      <c r="AC173" s="7">
        <f t="shared" si="21"/>
        <v>24166.65</v>
      </c>
      <c r="AD173" s="20" t="e">
        <f t="shared" si="22"/>
        <v>#DIV/0!</v>
      </c>
    </row>
    <row r="174" spans="1:30" ht="27" thickBot="1" x14ac:dyDescent="0.3">
      <c r="A174" s="2">
        <v>156</v>
      </c>
      <c r="B174" s="28"/>
      <c r="C174" s="49" t="s">
        <v>233</v>
      </c>
      <c r="D174" s="27"/>
      <c r="E174" s="50">
        <v>1</v>
      </c>
      <c r="F174" s="51"/>
      <c r="G174" s="27"/>
      <c r="H174" s="27"/>
      <c r="I174" s="27"/>
      <c r="J174" s="52"/>
      <c r="K174" s="24"/>
      <c r="L174" s="24">
        <v>18333.350000000002</v>
      </c>
      <c r="M174" s="25"/>
      <c r="N174" s="25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5">
        <f t="shared" si="19"/>
        <v>1</v>
      </c>
      <c r="AB174" s="7">
        <f t="shared" si="20"/>
        <v>18333.350000000002</v>
      </c>
      <c r="AC174" s="7">
        <f t="shared" si="21"/>
        <v>18333.350000000002</v>
      </c>
      <c r="AD174" s="20" t="e">
        <f t="shared" si="22"/>
        <v>#DIV/0!</v>
      </c>
    </row>
    <row r="175" spans="1:30" ht="27" thickBot="1" x14ac:dyDescent="0.3">
      <c r="A175" s="2">
        <v>157</v>
      </c>
      <c r="B175" s="28"/>
      <c r="C175" s="49" t="s">
        <v>234</v>
      </c>
      <c r="D175" s="27"/>
      <c r="E175" s="50">
        <v>1</v>
      </c>
      <c r="F175" s="51"/>
      <c r="G175" s="27"/>
      <c r="H175" s="27"/>
      <c r="I175" s="27"/>
      <c r="J175" s="52"/>
      <c r="K175" s="24"/>
      <c r="L175" s="24">
        <v>25466.65</v>
      </c>
      <c r="M175" s="25"/>
      <c r="N175" s="25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5">
        <f t="shared" si="19"/>
        <v>1</v>
      </c>
      <c r="AB175" s="7">
        <f t="shared" si="20"/>
        <v>25466.65</v>
      </c>
      <c r="AC175" s="7">
        <f t="shared" si="21"/>
        <v>25466.65</v>
      </c>
      <c r="AD175" s="20" t="e">
        <f t="shared" si="22"/>
        <v>#DIV/0!</v>
      </c>
    </row>
    <row r="176" spans="1:30" ht="27" thickBot="1" x14ac:dyDescent="0.3">
      <c r="A176" s="2">
        <v>158</v>
      </c>
      <c r="B176" s="2"/>
      <c r="C176" s="49" t="s">
        <v>235</v>
      </c>
      <c r="D176" s="27"/>
      <c r="E176" s="50">
        <v>1</v>
      </c>
      <c r="F176" s="51"/>
      <c r="G176" s="27"/>
      <c r="H176" s="27"/>
      <c r="I176" s="27"/>
      <c r="J176" s="52"/>
      <c r="K176" s="24"/>
      <c r="L176" s="24">
        <v>4150</v>
      </c>
      <c r="M176" s="25"/>
      <c r="N176" s="25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5">
        <f t="shared" si="19"/>
        <v>1</v>
      </c>
      <c r="AB176" s="7">
        <f t="shared" si="20"/>
        <v>4150</v>
      </c>
      <c r="AC176" s="7">
        <f t="shared" si="21"/>
        <v>4150</v>
      </c>
      <c r="AD176" s="20" t="e">
        <f t="shared" si="22"/>
        <v>#DIV/0!</v>
      </c>
    </row>
    <row r="177" spans="1:30" ht="27" thickBot="1" x14ac:dyDescent="0.3">
      <c r="A177" s="2">
        <v>159</v>
      </c>
      <c r="B177" s="2"/>
      <c r="C177" s="49" t="s">
        <v>236</v>
      </c>
      <c r="D177" s="27"/>
      <c r="E177" s="50">
        <v>1</v>
      </c>
      <c r="F177" s="51"/>
      <c r="G177" s="27"/>
      <c r="H177" s="27"/>
      <c r="I177" s="27"/>
      <c r="J177" s="52"/>
      <c r="K177" s="24"/>
      <c r="L177" s="24">
        <v>4990</v>
      </c>
      <c r="M177" s="25"/>
      <c r="N177" s="25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5">
        <f t="shared" si="19"/>
        <v>1</v>
      </c>
      <c r="AB177" s="7">
        <f t="shared" si="20"/>
        <v>4990</v>
      </c>
      <c r="AC177" s="7">
        <f t="shared" si="21"/>
        <v>4990</v>
      </c>
      <c r="AD177" s="20" t="e">
        <f t="shared" si="22"/>
        <v>#DIV/0!</v>
      </c>
    </row>
    <row r="178" spans="1:30" ht="13.8" thickBot="1" x14ac:dyDescent="0.3">
      <c r="A178" s="2">
        <v>160</v>
      </c>
      <c r="B178" s="28"/>
      <c r="C178" s="49" t="s">
        <v>237</v>
      </c>
      <c r="D178" s="27"/>
      <c r="E178" s="50">
        <v>1</v>
      </c>
      <c r="F178" s="51"/>
      <c r="G178" s="27"/>
      <c r="H178" s="27"/>
      <c r="I178" s="27"/>
      <c r="J178" s="52"/>
      <c r="K178" s="24"/>
      <c r="L178" s="24">
        <v>4410</v>
      </c>
      <c r="M178" s="25"/>
      <c r="N178" s="25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5">
        <f t="shared" si="19"/>
        <v>1</v>
      </c>
      <c r="AB178" s="7">
        <f t="shared" si="20"/>
        <v>4410</v>
      </c>
      <c r="AC178" s="7">
        <f t="shared" si="21"/>
        <v>4410</v>
      </c>
      <c r="AD178" s="20" t="e">
        <f t="shared" si="22"/>
        <v>#DIV/0!</v>
      </c>
    </row>
    <row r="179" spans="1:30" ht="13.8" thickBot="1" x14ac:dyDescent="0.3">
      <c r="A179" s="2">
        <v>161</v>
      </c>
      <c r="B179" s="28"/>
      <c r="C179" s="49" t="s">
        <v>238</v>
      </c>
      <c r="D179" s="27"/>
      <c r="E179" s="50">
        <v>1</v>
      </c>
      <c r="F179" s="51"/>
      <c r="G179" s="27"/>
      <c r="H179" s="27"/>
      <c r="I179" s="27"/>
      <c r="J179" s="52"/>
      <c r="K179" s="24"/>
      <c r="L179" s="24">
        <v>5970</v>
      </c>
      <c r="M179" s="25"/>
      <c r="N179" s="25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5">
        <f t="shared" ref="AA179:AA181" si="24">COUNTIF(K179:Z179,"&gt;0")</f>
        <v>1</v>
      </c>
      <c r="AB179" s="7">
        <f t="shared" ref="AB179:AB181" si="25">CEILING(SUM(K179:Z179)/COUNTIF(K179:Z179,"&gt;0"),0.01)</f>
        <v>5970</v>
      </c>
      <c r="AC179" s="7">
        <f t="shared" ref="AC179:AC181" si="26">AB179*E179</f>
        <v>5970</v>
      </c>
      <c r="AD179" s="20" t="e">
        <f t="shared" ref="AD179:AD181" si="27">STDEV(K179:Z179)/AB179*100</f>
        <v>#DIV/0!</v>
      </c>
    </row>
    <row r="180" spans="1:30" ht="27" thickBot="1" x14ac:dyDescent="0.3">
      <c r="A180" s="2">
        <v>162</v>
      </c>
      <c r="B180" s="2"/>
      <c r="C180" s="49" t="s">
        <v>239</v>
      </c>
      <c r="D180" s="27"/>
      <c r="E180" s="50">
        <v>1</v>
      </c>
      <c r="F180" s="51">
        <v>306.48</v>
      </c>
      <c r="G180" s="27"/>
      <c r="H180" s="27"/>
      <c r="I180" s="27"/>
      <c r="J180" s="52">
        <v>1.04</v>
      </c>
      <c r="K180" s="24">
        <f t="shared" si="23"/>
        <v>318.73920000000004</v>
      </c>
      <c r="L180" s="24">
        <v>290</v>
      </c>
      <c r="M180" s="25"/>
      <c r="N180" s="25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5">
        <f t="shared" si="24"/>
        <v>2</v>
      </c>
      <c r="AB180" s="7">
        <f t="shared" si="25"/>
        <v>304.37</v>
      </c>
      <c r="AC180" s="7">
        <f t="shared" si="26"/>
        <v>304.37</v>
      </c>
      <c r="AD180" s="20">
        <f t="shared" si="27"/>
        <v>6.676638041159265</v>
      </c>
    </row>
    <row r="181" spans="1:30" ht="40.200000000000003" thickBot="1" x14ac:dyDescent="0.3">
      <c r="A181" s="2">
        <v>163</v>
      </c>
      <c r="B181" s="2"/>
      <c r="C181" s="49" t="s">
        <v>240</v>
      </c>
      <c r="D181" s="27"/>
      <c r="E181" s="50">
        <v>1</v>
      </c>
      <c r="F181" s="51">
        <v>306.48</v>
      </c>
      <c r="G181" s="27"/>
      <c r="H181" s="27"/>
      <c r="I181" s="27"/>
      <c r="J181" s="52">
        <v>1.04</v>
      </c>
      <c r="K181" s="24">
        <f t="shared" si="23"/>
        <v>318.73920000000004</v>
      </c>
      <c r="L181" s="24">
        <v>295</v>
      </c>
      <c r="M181" s="25"/>
      <c r="N181" s="25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5">
        <f t="shared" si="24"/>
        <v>2</v>
      </c>
      <c r="AB181" s="7">
        <f t="shared" si="25"/>
        <v>306.87</v>
      </c>
      <c r="AC181" s="7">
        <f t="shared" si="26"/>
        <v>306.87</v>
      </c>
      <c r="AD181" s="20">
        <f t="shared" si="27"/>
        <v>5.4701174112633089</v>
      </c>
    </row>
    <row r="182" spans="1:30" x14ac:dyDescent="0.25">
      <c r="A182" s="2"/>
      <c r="B182" s="17"/>
      <c r="C182" s="70" t="s">
        <v>5</v>
      </c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18"/>
      <c r="AC182" s="18">
        <f>SUM(AC19:AC181)</f>
        <v>762017.86000000022</v>
      </c>
      <c r="AD182" s="19"/>
    </row>
    <row r="183" spans="1:30" ht="13.5" customHeight="1" x14ac:dyDescent="0.25"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9"/>
    </row>
    <row r="184" spans="1:30" s="10" customFormat="1" ht="13.5" customHeight="1" x14ac:dyDescent="0.25">
      <c r="C184" s="10" t="s">
        <v>8</v>
      </c>
      <c r="AA184" s="10" t="s">
        <v>241</v>
      </c>
      <c r="AC184" s="29">
        <v>1366039.5666666699</v>
      </c>
    </row>
    <row r="185" spans="1:30" s="10" customFormat="1" ht="15" customHeight="1" x14ac:dyDescent="0.25">
      <c r="C185" s="11" t="s">
        <v>76</v>
      </c>
      <c r="L185" s="29"/>
    </row>
    <row r="186" spans="1:30" ht="13.5" customHeight="1" x14ac:dyDescent="0.25">
      <c r="L186" s="12"/>
    </row>
    <row r="187" spans="1:30" ht="13.5" customHeight="1" x14ac:dyDescent="0.25">
      <c r="C187" s="13" t="s">
        <v>0</v>
      </c>
    </row>
    <row r="188" spans="1:30" ht="13.5" customHeight="1" x14ac:dyDescent="0.25"/>
    <row r="189" spans="1:30" ht="13.5" customHeight="1" x14ac:dyDescent="0.25">
      <c r="C189" s="37"/>
      <c r="D189" s="14"/>
      <c r="E189" s="14"/>
      <c r="F189" s="59" t="s">
        <v>67</v>
      </c>
      <c r="G189" s="59"/>
      <c r="H189" s="59"/>
      <c r="I189" s="59"/>
      <c r="J189" s="59"/>
      <c r="K189" s="15"/>
      <c r="L189" s="59"/>
      <c r="M189" s="59"/>
      <c r="N189" s="59"/>
      <c r="O189" s="36"/>
      <c r="P189" s="36"/>
      <c r="V189" s="63" t="s">
        <v>68</v>
      </c>
      <c r="W189" s="59"/>
      <c r="X189" s="59"/>
      <c r="Y189" s="59"/>
      <c r="Z189" s="59"/>
      <c r="AA189" s="59"/>
      <c r="AB189" s="59"/>
      <c r="AC189" s="23"/>
    </row>
    <row r="190" spans="1:30" ht="13.5" customHeight="1" x14ac:dyDescent="0.25">
      <c r="C190" s="35" t="s">
        <v>2</v>
      </c>
      <c r="D190" s="14"/>
      <c r="E190" s="14"/>
      <c r="F190" s="60" t="s">
        <v>24</v>
      </c>
      <c r="G190" s="60"/>
      <c r="H190" s="60"/>
      <c r="I190" s="60"/>
      <c r="J190" s="60"/>
      <c r="L190" s="58" t="s">
        <v>7</v>
      </c>
      <c r="M190" s="58"/>
      <c r="N190" s="58"/>
      <c r="O190" s="36"/>
      <c r="P190" s="36"/>
      <c r="V190" s="60"/>
      <c r="W190" s="60"/>
      <c r="X190" s="60"/>
      <c r="Y190" s="60"/>
      <c r="Z190" s="60"/>
      <c r="AA190" s="60"/>
      <c r="AB190" s="60"/>
    </row>
    <row r="191" spans="1:30" ht="13.5" customHeight="1" x14ac:dyDescent="0.25">
      <c r="C191" s="16"/>
    </row>
    <row r="192" spans="1:30" ht="13.5" customHeight="1" x14ac:dyDescent="0.25">
      <c r="C192" s="13" t="s">
        <v>25</v>
      </c>
    </row>
    <row r="193" spans="3:30" ht="13.5" customHeight="1" x14ac:dyDescent="0.25"/>
    <row r="194" spans="3:30" x14ac:dyDescent="0.25">
      <c r="C194" s="37"/>
      <c r="D194" s="14"/>
      <c r="E194" s="14"/>
      <c r="F194" s="59" t="s">
        <v>64</v>
      </c>
      <c r="G194" s="59"/>
      <c r="H194" s="59"/>
      <c r="I194" s="59"/>
      <c r="J194" s="59"/>
      <c r="K194" s="15"/>
      <c r="L194" s="59"/>
      <c r="M194" s="59"/>
      <c r="N194" s="59"/>
      <c r="O194" s="36"/>
      <c r="P194" s="36"/>
      <c r="V194" s="63" t="s">
        <v>65</v>
      </c>
      <c r="W194" s="59"/>
      <c r="X194" s="59"/>
      <c r="Y194" s="59"/>
      <c r="Z194" s="59"/>
      <c r="AA194" s="59"/>
      <c r="AB194" s="59"/>
    </row>
    <row r="195" spans="3:30" x14ac:dyDescent="0.25">
      <c r="C195" s="35" t="s">
        <v>2</v>
      </c>
      <c r="D195" s="14"/>
      <c r="E195" s="14"/>
      <c r="F195" s="60" t="s">
        <v>24</v>
      </c>
      <c r="G195" s="60"/>
      <c r="H195" s="60"/>
      <c r="I195" s="60"/>
      <c r="J195" s="60"/>
      <c r="L195" s="58" t="s">
        <v>7</v>
      </c>
      <c r="M195" s="58"/>
      <c r="N195" s="58"/>
      <c r="O195" s="36"/>
      <c r="P195" s="36"/>
      <c r="V195" s="60"/>
      <c r="W195" s="60"/>
      <c r="X195" s="60"/>
      <c r="Y195" s="60"/>
      <c r="Z195" s="60"/>
      <c r="AA195" s="60"/>
      <c r="AB195" s="60"/>
    </row>
    <row r="198" spans="3:30" x14ac:dyDescent="0.25">
      <c r="C198" s="13" t="s">
        <v>59</v>
      </c>
    </row>
    <row r="199" spans="3:30" x14ac:dyDescent="0.25">
      <c r="C199" s="13"/>
    </row>
    <row r="200" spans="3:30" ht="69.75" customHeight="1" x14ac:dyDescent="0.25">
      <c r="C200" s="61"/>
      <c r="D200" s="62"/>
      <c r="E200" s="62"/>
      <c r="F200" s="62"/>
      <c r="G200" s="62"/>
      <c r="H200" s="62"/>
      <c r="I200" s="62"/>
      <c r="J200" s="62"/>
      <c r="K200" s="62"/>
    </row>
    <row r="201" spans="3:30" x14ac:dyDescent="0.25">
      <c r="C201" s="53"/>
      <c r="D201" s="53"/>
      <c r="E201" s="53"/>
      <c r="F201" s="53"/>
      <c r="G201" s="53"/>
      <c r="H201" s="53"/>
      <c r="I201" s="53"/>
      <c r="J201" s="53"/>
      <c r="K201" s="53"/>
    </row>
    <row r="202" spans="3:30" x14ac:dyDescent="0.25">
      <c r="C202" s="53"/>
      <c r="D202" s="53"/>
      <c r="E202" s="53"/>
      <c r="F202" s="53"/>
      <c r="G202" s="53"/>
      <c r="H202" s="53"/>
      <c r="I202" s="53"/>
      <c r="J202" s="53"/>
      <c r="K202" s="53"/>
    </row>
    <row r="203" spans="3:30" x14ac:dyDescent="0.25">
      <c r="C203" s="13"/>
    </row>
    <row r="205" spans="3:30" x14ac:dyDescent="0.25"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</row>
  </sheetData>
  <sheetProtection formatCells="0" formatColumns="0" formatRows="0" insertHyperlinks="0" sort="0" autoFilter="0"/>
  <protectedRanges>
    <protectedRange sqref="L17:Z17 M16:Z16" name="Диапазон7"/>
    <protectedRange sqref="D6:AC7" name="Диапазон1"/>
    <protectedRange sqref="D10:AC10" name="Диапазон2"/>
    <protectedRange sqref="A182 A18:B18 E18:E181 A19:C181" name="Диапазон3"/>
    <protectedRange sqref="P18:Z181" name="Диапазон4"/>
    <protectedRange sqref="C189 F189 L189 L194 C194 F194" name="Диапазон5"/>
    <protectedRange sqref="D185:AC185" name="Диапазон6"/>
    <protectedRange sqref="V2" name="Диапазон8_1"/>
    <protectedRange sqref="C185" name="Диапазон6_1"/>
    <protectedRange sqref="L18:O181 K19:K181" name="Диапазон4_1"/>
    <protectedRange sqref="D18:D181" name="Диапазон3_2"/>
    <protectedRange sqref="G19:I181" name="Диапазон3_4"/>
    <protectedRange sqref="F18:F181" name="Диапазон3_3_1"/>
    <protectedRange sqref="D11:AC11" name="Диапазон2_2"/>
    <protectedRange sqref="D12:AC12" name="Диапазон2_4"/>
    <protectedRange sqref="I18 L16" name="Диапазон7_2"/>
    <protectedRange sqref="C18" name="Диапазон2_6"/>
    <protectedRange sqref="G18:H18" name="Диапазон3_4_2"/>
  </protectedRanges>
  <autoFilter ref="A17:AD182"/>
  <mergeCells count="44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14:A16"/>
    <mergeCell ref="C182:M182"/>
    <mergeCell ref="C14:C16"/>
    <mergeCell ref="AA14:AA16"/>
    <mergeCell ref="L14:Z14"/>
    <mergeCell ref="V15:Z15"/>
    <mergeCell ref="Q15:U15"/>
    <mergeCell ref="D14:D16"/>
    <mergeCell ref="E14:E16"/>
    <mergeCell ref="V189:AB189"/>
    <mergeCell ref="V190:AB190"/>
    <mergeCell ref="C205:AD205"/>
    <mergeCell ref="L15:P15"/>
    <mergeCell ref="AD14:AD16"/>
    <mergeCell ref="AC14:AC16"/>
    <mergeCell ref="AB14:AB16"/>
    <mergeCell ref="V194:AB194"/>
    <mergeCell ref="V195:AB195"/>
    <mergeCell ref="L194:N194"/>
    <mergeCell ref="L195:N195"/>
    <mergeCell ref="F194:J194"/>
    <mergeCell ref="F195:J195"/>
    <mergeCell ref="J14:J16"/>
    <mergeCell ref="F15:F16"/>
    <mergeCell ref="L189:N189"/>
    <mergeCell ref="C202:K202"/>
    <mergeCell ref="B14:B16"/>
    <mergeCell ref="F14:I14"/>
    <mergeCell ref="I15:I16"/>
    <mergeCell ref="L190:N190"/>
    <mergeCell ref="F189:J189"/>
    <mergeCell ref="F190:J190"/>
    <mergeCell ref="C200:K200"/>
    <mergeCell ref="C201:K201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70866141732283461" right="0.70866141732283461" top="0.74803149606299213" bottom="0.74803149606299213" header="0.31496062992125984" footer="0.31496062992125984"/>
  <pageSetup paperSize="8" scale="81" fitToHeight="0" orientation="landscape" r:id="rId1"/>
  <headerFooter alignWithMargins="0"/>
  <rowBreaks count="1" manualBreakCount="1">
    <brk id="69" max="16383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2023-11-20T08:56:38Z</cp:lastPrinted>
  <dcterms:created xsi:type="dcterms:W3CDTF">1996-10-08T23:32:33Z</dcterms:created>
  <dcterms:modified xsi:type="dcterms:W3CDTF">2023-11-22T09:53:59Z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